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1" activeTab="2"/>
  </bookViews>
  <sheets>
    <sheet name="Zbirni prikaz - nastavnici" sheetId="63" r:id="rId1"/>
    <sheet name="Zbirni prikaz - saradnici" sheetId="64" r:id="rId2"/>
    <sheet name="Prosecne ocene" sheetId="65" r:id="rId3"/>
    <sheet name="1.PD Dr Mira Jovanovic " sheetId="55" r:id="rId4"/>
    <sheet name="1.1.PD Marija Lukic" sheetId="66" r:id="rId5"/>
    <sheet name="2.PD-JU Dr Ljiljana Stankov" sheetId="56" r:id="rId6"/>
    <sheet name="2.1.PD-JU Kristina Krstic" sheetId="67" r:id="rId7"/>
    <sheet name="3.PD-JU Dr Ljiljana Stankov" sheetId="57" r:id="rId8"/>
    <sheet name="3.1.PD Natasa Starcevic" sheetId="79" r:id="rId9"/>
    <sheet name="4. PD-JU Stru.pedag.praksa 1 " sheetId="80" r:id="rId10"/>
    <sheet name="5.PD-JU Mr Sanja Vuletic" sheetId="60" r:id="rId11"/>
    <sheet name="6.PD-JU Dr Mirjana Markovic" sheetId="61" r:id="rId12"/>
    <sheet name="7.PD-JU Mr Petar Gajic" sheetId="77" r:id="rId13"/>
    <sheet name="8.PD-JU Marina Jevtic" sheetId="69" r:id="rId14"/>
    <sheet name="9.PD Dr Slavica Jovanovic" sheetId="70" r:id="rId15"/>
    <sheet name="10.PD Dr Sava Maksimovic" sheetId="71" r:id="rId16"/>
    <sheet name="10.1.PD Zoran Pantic" sheetId="76" r:id="rId17"/>
    <sheet name="11.PD Mr Mira Jovanovic" sheetId="73" r:id="rId18"/>
    <sheet name="11.1.PD Natasa Starcevic" sheetId="78" r:id="rId19"/>
    <sheet name="Ime i prezime nastavnika" sheetId="29" r:id="rId20"/>
    <sheet name="Ime i prezime saradnika" sheetId="81" r:id="rId21"/>
  </sheets>
  <calcPr calcId="124519"/>
</workbook>
</file>

<file path=xl/calcChain.xml><?xml version="1.0" encoding="utf-8"?>
<calcChain xmlns="http://schemas.openxmlformats.org/spreadsheetml/2006/main">
  <c r="J49" i="81"/>
  <c r="J50"/>
  <c r="J51"/>
  <c r="J52"/>
  <c r="J53"/>
  <c r="J54"/>
  <c r="J55"/>
  <c r="J56"/>
  <c r="J57"/>
  <c r="J50" i="29"/>
  <c r="J51"/>
  <c r="J52"/>
  <c r="J53"/>
  <c r="J54"/>
  <c r="J55"/>
  <c r="J56"/>
  <c r="J57"/>
  <c r="J49"/>
  <c r="J50" i="78"/>
  <c r="J51"/>
  <c r="J52"/>
  <c r="J53"/>
  <c r="J54"/>
  <c r="J55"/>
  <c r="J56"/>
  <c r="J57"/>
  <c r="J49"/>
  <c r="J50" i="73"/>
  <c r="J51"/>
  <c r="J52"/>
  <c r="J53"/>
  <c r="J54"/>
  <c r="J55"/>
  <c r="J56"/>
  <c r="J57"/>
  <c r="J49"/>
  <c r="J50" i="76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70"/>
  <c r="J51"/>
  <c r="J52"/>
  <c r="J53"/>
  <c r="J54"/>
  <c r="J55"/>
  <c r="J56"/>
  <c r="J57"/>
  <c r="J49"/>
  <c r="J50" i="69"/>
  <c r="J51"/>
  <c r="J52"/>
  <c r="J53"/>
  <c r="J54"/>
  <c r="J55"/>
  <c r="J56"/>
  <c r="J57"/>
  <c r="J49"/>
  <c r="J50" i="77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80"/>
  <c r="J51"/>
  <c r="J52"/>
  <c r="J49"/>
  <c r="J50" i="79"/>
  <c r="J51"/>
  <c r="J52"/>
  <c r="J53"/>
  <c r="J54"/>
  <c r="J55"/>
  <c r="J56"/>
  <c r="J57"/>
  <c r="J49"/>
  <c r="J50" i="57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55"/>
  <c r="J51"/>
  <c r="J52"/>
  <c r="J53"/>
  <c r="J54"/>
  <c r="J55"/>
  <c r="J56"/>
  <c r="J57"/>
  <c r="J49"/>
  <c r="G31" i="64"/>
  <c r="G19"/>
  <c r="H43"/>
  <c r="H42"/>
  <c r="H41"/>
  <c r="H43" i="63"/>
  <c r="H42"/>
  <c r="H41"/>
  <c r="U150" i="81"/>
  <c r="R57"/>
  <c r="Q57"/>
  <c r="P57"/>
  <c r="O57"/>
  <c r="N57"/>
  <c r="R56"/>
  <c r="Q56"/>
  <c r="P56"/>
  <c r="O56"/>
  <c r="N56"/>
  <c r="R55"/>
  <c r="Q55"/>
  <c r="P55"/>
  <c r="O55"/>
  <c r="S55" s="1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H43"/>
  <c r="H42"/>
  <c r="Q34"/>
  <c r="C33" s="1"/>
  <c r="Q33"/>
  <c r="C32" s="1"/>
  <c r="Q32"/>
  <c r="Q31"/>
  <c r="C31"/>
  <c r="Q30"/>
  <c r="G30"/>
  <c r="Q29"/>
  <c r="Q28"/>
  <c r="G28"/>
  <c r="Q27"/>
  <c r="Q26"/>
  <c r="G27" s="1"/>
  <c r="Q24"/>
  <c r="Q23"/>
  <c r="C24" s="1"/>
  <c r="Q21"/>
  <c r="G21" s="1"/>
  <c r="Q20"/>
  <c r="Q19"/>
  <c r="G19" s="1"/>
  <c r="R18"/>
  <c r="Q18"/>
  <c r="G18" s="1"/>
  <c r="Q16"/>
  <c r="Q15"/>
  <c r="H43" i="29"/>
  <c r="H42"/>
  <c r="H43" i="78"/>
  <c r="H42"/>
  <c r="H43" i="73"/>
  <c r="H42"/>
  <c r="H43" i="71"/>
  <c r="H43" i="70"/>
  <c r="H42"/>
  <c r="H43" i="77"/>
  <c r="H42"/>
  <c r="H43" i="61"/>
  <c r="H43" i="60"/>
  <c r="H42"/>
  <c r="H42" i="80"/>
  <c r="H43" i="79"/>
  <c r="H42"/>
  <c r="H43" i="57"/>
  <c r="H42"/>
  <c r="H43" i="67"/>
  <c r="H42"/>
  <c r="H43" i="66"/>
  <c r="H42"/>
  <c r="N49"/>
  <c r="O49"/>
  <c r="P49"/>
  <c r="Q49"/>
  <c r="R49"/>
  <c r="N50"/>
  <c r="O50"/>
  <c r="P50"/>
  <c r="Q50"/>
  <c r="R50"/>
  <c r="N51"/>
  <c r="O51"/>
  <c r="P51"/>
  <c r="Q51"/>
  <c r="R51"/>
  <c r="N52"/>
  <c r="O52"/>
  <c r="P52"/>
  <c r="Q52"/>
  <c r="R52"/>
  <c r="H43" i="55"/>
  <c r="H42"/>
  <c r="R52" i="80"/>
  <c r="R51"/>
  <c r="R50"/>
  <c r="R49"/>
  <c r="N52"/>
  <c r="N51"/>
  <c r="N50"/>
  <c r="N49"/>
  <c r="U145"/>
  <c r="Q52"/>
  <c r="P52"/>
  <c r="O52"/>
  <c r="Q51"/>
  <c r="P51"/>
  <c r="O51"/>
  <c r="Q50"/>
  <c r="P50"/>
  <c r="O50"/>
  <c r="Q49"/>
  <c r="P49"/>
  <c r="O49"/>
  <c r="Q34"/>
  <c r="C33" s="1"/>
  <c r="Q33"/>
  <c r="C32" s="1"/>
  <c r="Q32"/>
  <c r="Q31"/>
  <c r="C31"/>
  <c r="Q30"/>
  <c r="C30"/>
  <c r="Q29"/>
  <c r="Q28"/>
  <c r="Q27"/>
  <c r="G28" s="1"/>
  <c r="Q26"/>
  <c r="G27" s="1"/>
  <c r="Q24"/>
  <c r="Q23"/>
  <c r="C24" s="1"/>
  <c r="Q21"/>
  <c r="G21" s="1"/>
  <c r="Q20"/>
  <c r="G20" s="1"/>
  <c r="Q19"/>
  <c r="G19" s="1"/>
  <c r="Q18"/>
  <c r="Q16"/>
  <c r="Q15"/>
  <c r="U150" i="7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C31" s="1"/>
  <c r="Q31"/>
  <c r="C30" s="1"/>
  <c r="G31"/>
  <c r="Q30"/>
  <c r="Q29"/>
  <c r="G30" s="1"/>
  <c r="Q28"/>
  <c r="Q27"/>
  <c r="G28" s="1"/>
  <c r="Q26"/>
  <c r="Q24"/>
  <c r="Q23"/>
  <c r="C24" s="1"/>
  <c r="Q21"/>
  <c r="G21"/>
  <c r="Q20"/>
  <c r="G20"/>
  <c r="Q19"/>
  <c r="G19" s="1"/>
  <c r="Q18"/>
  <c r="G18"/>
  <c r="Q16"/>
  <c r="Q15"/>
  <c r="U150" i="7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C18" s="1"/>
  <c r="U150" i="7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C31" s="1"/>
  <c r="Q31"/>
  <c r="C30" s="1"/>
  <c r="G31"/>
  <c r="Q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50" i="7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Q31"/>
  <c r="C31"/>
  <c r="Q30"/>
  <c r="G31" s="1"/>
  <c r="Q29"/>
  <c r="G30" s="1"/>
  <c r="Q28"/>
  <c r="Q27"/>
  <c r="G28" s="1"/>
  <c r="Q26"/>
  <c r="Q24"/>
  <c r="C25" s="1"/>
  <c r="Q23"/>
  <c r="C24" s="1"/>
  <c r="Q21"/>
  <c r="G21" s="1"/>
  <c r="Q20"/>
  <c r="G20" s="1"/>
  <c r="Q19"/>
  <c r="G19" s="1"/>
  <c r="Q18"/>
  <c r="G18" s="1"/>
  <c r="Q16"/>
  <c r="Q15"/>
  <c r="U150" i="73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 s="1"/>
  <c r="Q18"/>
  <c r="Q16"/>
  <c r="Q15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0" s="1"/>
  <c r="C31"/>
  <c r="Q30"/>
  <c r="Q29"/>
  <c r="Q28"/>
  <c r="Q27"/>
  <c r="Q26"/>
  <c r="G27" s="1"/>
  <c r="Q24"/>
  <c r="Q23"/>
  <c r="C24" s="1"/>
  <c r="Q21"/>
  <c r="G21" s="1"/>
  <c r="Q20"/>
  <c r="G20"/>
  <c r="Q19"/>
  <c r="G19" s="1"/>
  <c r="Q18"/>
  <c r="G18" s="1"/>
  <c r="Q16"/>
  <c r="Q15"/>
  <c r="U150" i="7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 s="1"/>
  <c r="Q18"/>
  <c r="Q16"/>
  <c r="Q15"/>
  <c r="U150" i="6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0" s="1"/>
  <c r="C31"/>
  <c r="Q30"/>
  <c r="G31" s="1"/>
  <c r="Q29"/>
  <c r="G30" s="1"/>
  <c r="Q28"/>
  <c r="G29" s="1"/>
  <c r="Q27"/>
  <c r="G28" s="1"/>
  <c r="Q26"/>
  <c r="Q24"/>
  <c r="Q23"/>
  <c r="C24" s="1"/>
  <c r="Q21"/>
  <c r="G21" s="1"/>
  <c r="Q20"/>
  <c r="G20" s="1"/>
  <c r="Q19"/>
  <c r="G19" s="1"/>
  <c r="Q18"/>
  <c r="G18" s="1"/>
  <c r="Q16"/>
  <c r="Q15"/>
  <c r="C18" s="1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C18" s="1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Q34"/>
  <c r="C33" s="1"/>
  <c r="C33" i="64" s="1"/>
  <c r="Q33" i="66"/>
  <c r="C32" s="1"/>
  <c r="Q32"/>
  <c r="C31" s="1"/>
  <c r="C31" i="64" s="1"/>
  <c r="Q31" i="66"/>
  <c r="Q30"/>
  <c r="G31" s="1"/>
  <c r="Q29"/>
  <c r="Q28"/>
  <c r="G29" s="1"/>
  <c r="Q27"/>
  <c r="Q26"/>
  <c r="G27" s="1"/>
  <c r="Q24"/>
  <c r="C25" s="1"/>
  <c r="Q23"/>
  <c r="Q21"/>
  <c r="G21" s="1"/>
  <c r="G21" i="64" s="1"/>
  <c r="Q20" i="66"/>
  <c r="G20" s="1"/>
  <c r="G20" i="64" s="1"/>
  <c r="Q19" i="66"/>
  <c r="G19" s="1"/>
  <c r="Q18"/>
  <c r="Q16"/>
  <c r="C19" s="1"/>
  <c r="Q15"/>
  <c r="C18" s="1"/>
  <c r="U150" i="6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Q31"/>
  <c r="C3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/>
  <c r="Q33"/>
  <c r="Q32"/>
  <c r="C31" s="1"/>
  <c r="C32"/>
  <c r="Q31"/>
  <c r="Q30"/>
  <c r="G31"/>
  <c r="Q29"/>
  <c r="G30" s="1"/>
  <c r="Q28"/>
  <c r="G29" s="1"/>
  <c r="Q27"/>
  <c r="G28" s="1"/>
  <c r="Q26"/>
  <c r="Q24"/>
  <c r="Q23"/>
  <c r="C24" s="1"/>
  <c r="Q21"/>
  <c r="G21" s="1"/>
  <c r="Q20"/>
  <c r="G20" s="1"/>
  <c r="Q19"/>
  <c r="G19" s="1"/>
  <c r="Q18"/>
  <c r="Q16"/>
  <c r="Q15"/>
  <c r="R57" i="56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C31" s="1"/>
  <c r="Q31"/>
  <c r="Q30"/>
  <c r="Q29"/>
  <c r="G30" s="1"/>
  <c r="Q28"/>
  <c r="G29" s="1"/>
  <c r="Q27"/>
  <c r="G28" s="1"/>
  <c r="Q26"/>
  <c r="Q24"/>
  <c r="Q23"/>
  <c r="C24" s="1"/>
  <c r="Q21"/>
  <c r="G21"/>
  <c r="Q20"/>
  <c r="G20" s="1"/>
  <c r="Q19"/>
  <c r="G19" s="1"/>
  <c r="Q18"/>
  <c r="Q16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3"/>
  <c r="Q32"/>
  <c r="C31" s="1"/>
  <c r="C32"/>
  <c r="Q31"/>
  <c r="C30" s="1"/>
  <c r="Q30"/>
  <c r="Q29"/>
  <c r="G30" s="1"/>
  <c r="Q28"/>
  <c r="Q27"/>
  <c r="G28" s="1"/>
  <c r="Q26"/>
  <c r="Q24"/>
  <c r="Q23"/>
  <c r="Q21"/>
  <c r="G21" s="1"/>
  <c r="G21" i="63" s="1"/>
  <c r="Q20" i="55"/>
  <c r="G20" s="1"/>
  <c r="Q19"/>
  <c r="G19" s="1"/>
  <c r="Q18"/>
  <c r="G18" s="1"/>
  <c r="Q16"/>
  <c r="R15" s="1"/>
  <c r="Q15"/>
  <c r="C18" s="1"/>
  <c r="G29" i="29"/>
  <c r="L58"/>
  <c r="Q18"/>
  <c r="Q15"/>
  <c r="C18" s="1"/>
  <c r="Q19"/>
  <c r="G19" s="1"/>
  <c r="Q20"/>
  <c r="G20" s="1"/>
  <c r="Q21"/>
  <c r="G21" s="1"/>
  <c r="Q23"/>
  <c r="R23" s="1"/>
  <c r="Q24"/>
  <c r="Q26"/>
  <c r="Q27"/>
  <c r="G28" s="1"/>
  <c r="Q28"/>
  <c r="Q29"/>
  <c r="G30" s="1"/>
  <c r="Q30"/>
  <c r="G31" s="1"/>
  <c r="Q31"/>
  <c r="R31" s="1"/>
  <c r="D33" s="1"/>
  <c r="Q32"/>
  <c r="Q33"/>
  <c r="Q34"/>
  <c r="C33" s="1"/>
  <c r="Q16"/>
  <c r="C19" s="1"/>
  <c r="U150"/>
  <c r="R57"/>
  <c r="Q57"/>
  <c r="P57"/>
  <c r="O57"/>
  <c r="N57"/>
  <c r="R56"/>
  <c r="Q56"/>
  <c r="S56" s="1"/>
  <c r="K56" s="1"/>
  <c r="P56"/>
  <c r="O56"/>
  <c r="N56"/>
  <c r="R55"/>
  <c r="Q55"/>
  <c r="P55"/>
  <c r="O55"/>
  <c r="N55"/>
  <c r="S55" s="1"/>
  <c r="H55" s="1"/>
  <c r="R54"/>
  <c r="Q54"/>
  <c r="P54"/>
  <c r="O54"/>
  <c r="N54"/>
  <c r="R53"/>
  <c r="Q53"/>
  <c r="P53"/>
  <c r="S53" s="1"/>
  <c r="K53" s="1"/>
  <c r="O53"/>
  <c r="N53"/>
  <c r="R52"/>
  <c r="Q52"/>
  <c r="P52"/>
  <c r="O52"/>
  <c r="N52"/>
  <c r="S52" s="1"/>
  <c r="K52" s="1"/>
  <c r="R51"/>
  <c r="Q51"/>
  <c r="P51"/>
  <c r="O51"/>
  <c r="N51"/>
  <c r="S51" s="1"/>
  <c r="H51" s="1"/>
  <c r="R50"/>
  <c r="Q50"/>
  <c r="P50"/>
  <c r="O50"/>
  <c r="S50" s="1"/>
  <c r="K50" s="1"/>
  <c r="N50"/>
  <c r="R49"/>
  <c r="Q49"/>
  <c r="P49"/>
  <c r="O49"/>
  <c r="N49"/>
  <c r="R15" i="61"/>
  <c r="D18" s="1"/>
  <c r="C18"/>
  <c r="C19"/>
  <c r="C20" s="1"/>
  <c r="R23"/>
  <c r="D25" s="1"/>
  <c r="C25"/>
  <c r="G27"/>
  <c r="G29"/>
  <c r="C18" i="60"/>
  <c r="G27"/>
  <c r="G32" s="1"/>
  <c r="C30"/>
  <c r="C18" i="57"/>
  <c r="C25"/>
  <c r="G27"/>
  <c r="R15" i="56"/>
  <c r="D19" s="1"/>
  <c r="C18"/>
  <c r="C19"/>
  <c r="C25"/>
  <c r="G27"/>
  <c r="G31"/>
  <c r="C19" i="55"/>
  <c r="R23"/>
  <c r="D25" s="1"/>
  <c r="C25"/>
  <c r="G27"/>
  <c r="G29"/>
  <c r="G31"/>
  <c r="D19" i="61"/>
  <c r="G18"/>
  <c r="G18" i="60"/>
  <c r="G18" i="57"/>
  <c r="G22" s="1"/>
  <c r="G18" i="56"/>
  <c r="C32" i="63" l="1"/>
  <c r="S53" i="77"/>
  <c r="S57"/>
  <c r="K57" s="1"/>
  <c r="R26" i="60"/>
  <c r="R15"/>
  <c r="D18" s="1"/>
  <c r="C19"/>
  <c r="C20" s="1"/>
  <c r="S56"/>
  <c r="H56" s="1"/>
  <c r="S52"/>
  <c r="H52" s="1"/>
  <c r="G22" i="76"/>
  <c r="R23" i="57"/>
  <c r="D25" s="1"/>
  <c r="R15"/>
  <c r="D19" s="1"/>
  <c r="R31"/>
  <c r="D33" s="1"/>
  <c r="C19"/>
  <c r="C20" s="1"/>
  <c r="R26"/>
  <c r="H29" s="1"/>
  <c r="S57"/>
  <c r="H57" s="1"/>
  <c r="S57" i="56"/>
  <c r="K57" s="1"/>
  <c r="L58"/>
  <c r="S51"/>
  <c r="H51" s="1"/>
  <c r="S49" i="78"/>
  <c r="C31" i="63"/>
  <c r="R18" i="79"/>
  <c r="S49"/>
  <c r="K49" s="1"/>
  <c r="S57"/>
  <c r="S52"/>
  <c r="K52" s="1"/>
  <c r="R31" i="67"/>
  <c r="D32" s="1"/>
  <c r="L58"/>
  <c r="R18"/>
  <c r="H20" s="1"/>
  <c r="R26" i="61"/>
  <c r="H30" s="1"/>
  <c r="R31"/>
  <c r="D31" s="1"/>
  <c r="S49"/>
  <c r="S53"/>
  <c r="S57"/>
  <c r="K57" s="1"/>
  <c r="R23" i="73"/>
  <c r="R31" i="76"/>
  <c r="C30"/>
  <c r="C34" s="1"/>
  <c r="R26" i="71"/>
  <c r="H27" s="1"/>
  <c r="C30" i="61"/>
  <c r="C34" s="1"/>
  <c r="H31"/>
  <c r="D20"/>
  <c r="L58" i="69"/>
  <c r="G20" i="63"/>
  <c r="H31" i="60"/>
  <c r="R18"/>
  <c r="H21" s="1"/>
  <c r="S51" i="80"/>
  <c r="G22" i="79"/>
  <c r="S50" i="57"/>
  <c r="S54"/>
  <c r="K54" s="1"/>
  <c r="R18" i="66"/>
  <c r="H20" s="1"/>
  <c r="G22" i="56"/>
  <c r="G19" i="63"/>
  <c r="S55" i="56"/>
  <c r="S49"/>
  <c r="H49" s="1"/>
  <c r="S49" i="66"/>
  <c r="K49" s="1"/>
  <c r="S51"/>
  <c r="K51" s="1"/>
  <c r="R26" i="55"/>
  <c r="H27" s="1"/>
  <c r="R31"/>
  <c r="D30" s="1"/>
  <c r="D24"/>
  <c r="D26" s="1"/>
  <c r="C24"/>
  <c r="R18"/>
  <c r="H19" s="1"/>
  <c r="D18"/>
  <c r="D19"/>
  <c r="D20"/>
  <c r="S49"/>
  <c r="S53"/>
  <c r="K53" s="1"/>
  <c r="S55"/>
  <c r="K49"/>
  <c r="H49"/>
  <c r="S52"/>
  <c r="K52" s="1"/>
  <c r="S56"/>
  <c r="S54"/>
  <c r="K54" s="1"/>
  <c r="L58"/>
  <c r="S50"/>
  <c r="H50" s="1"/>
  <c r="S51"/>
  <c r="H51" s="1"/>
  <c r="H53"/>
  <c r="G22"/>
  <c r="C20"/>
  <c r="K55"/>
  <c r="H55"/>
  <c r="D33" i="61"/>
  <c r="D32"/>
  <c r="H28" i="55"/>
  <c r="D33"/>
  <c r="H56"/>
  <c r="K56"/>
  <c r="C34" i="60"/>
  <c r="D19"/>
  <c r="D20" s="1"/>
  <c r="C34" i="55"/>
  <c r="C33" i="63"/>
  <c r="G22" i="69"/>
  <c r="R18" i="78"/>
  <c r="H19" s="1"/>
  <c r="G18"/>
  <c r="G22" s="1"/>
  <c r="L58" i="57"/>
  <c r="K57" i="79"/>
  <c r="L58"/>
  <c r="L58" i="61"/>
  <c r="L58" i="77"/>
  <c r="L58" i="70"/>
  <c r="L58" i="71"/>
  <c r="L58" i="76"/>
  <c r="L58" i="78"/>
  <c r="S57" i="55"/>
  <c r="K57" s="1"/>
  <c r="G32"/>
  <c r="H54" i="57"/>
  <c r="H21" i="55"/>
  <c r="C20" i="56"/>
  <c r="S49" i="29"/>
  <c r="H52"/>
  <c r="H53"/>
  <c r="H56"/>
  <c r="S57"/>
  <c r="H57" s="1"/>
  <c r="D32"/>
  <c r="D25"/>
  <c r="R18" i="56"/>
  <c r="R26"/>
  <c r="H28" s="1"/>
  <c r="S51" i="57"/>
  <c r="S52"/>
  <c r="C32" i="64"/>
  <c r="C34" i="69"/>
  <c r="R31"/>
  <c r="D32" s="1"/>
  <c r="R18" i="70"/>
  <c r="G18"/>
  <c r="G22" s="1"/>
  <c r="H20" i="81"/>
  <c r="G20"/>
  <c r="G22" s="1"/>
  <c r="C30"/>
  <c r="R31"/>
  <c r="D32" s="1"/>
  <c r="R26" i="29"/>
  <c r="G32" i="61"/>
  <c r="D18" i="56"/>
  <c r="D20" s="1"/>
  <c r="D24" i="61"/>
  <c r="D26" s="1"/>
  <c r="S54" i="29"/>
  <c r="K54" s="1"/>
  <c r="S49" i="57"/>
  <c r="R31" i="60"/>
  <c r="G22" i="61"/>
  <c r="S50" i="67"/>
  <c r="S51"/>
  <c r="S54"/>
  <c r="S55"/>
  <c r="D31" i="81"/>
  <c r="H50" i="29"/>
  <c r="C20"/>
  <c r="R18"/>
  <c r="S54" i="56"/>
  <c r="K54" s="1"/>
  <c r="R18" i="57"/>
  <c r="C26"/>
  <c r="S55"/>
  <c r="S56"/>
  <c r="R31" i="66"/>
  <c r="R31" i="70"/>
  <c r="C30"/>
  <c r="C34" s="1"/>
  <c r="G30" i="71"/>
  <c r="G30" i="63" s="1"/>
  <c r="R18" i="73"/>
  <c r="H20" s="1"/>
  <c r="G18"/>
  <c r="G22" s="1"/>
  <c r="R18" i="77"/>
  <c r="H19" s="1"/>
  <c r="G18"/>
  <c r="G22" s="1"/>
  <c r="H21" i="81"/>
  <c r="H18"/>
  <c r="H22" s="1"/>
  <c r="S55" i="69"/>
  <c r="S55" i="70"/>
  <c r="K55" s="1"/>
  <c r="G22" i="71"/>
  <c r="H28"/>
  <c r="C34"/>
  <c r="R31"/>
  <c r="S55"/>
  <c r="D25" i="73"/>
  <c r="S49"/>
  <c r="H49" s="1"/>
  <c r="S53"/>
  <c r="S57"/>
  <c r="C26" i="76"/>
  <c r="S51"/>
  <c r="S55"/>
  <c r="K55" s="1"/>
  <c r="C34" i="77"/>
  <c r="R31"/>
  <c r="S50" i="79"/>
  <c r="K50" s="1"/>
  <c r="S55"/>
  <c r="K55" s="1"/>
  <c r="S57" i="81"/>
  <c r="S53" i="57"/>
  <c r="G22" i="60"/>
  <c r="S51" i="61"/>
  <c r="S55"/>
  <c r="K55" s="1"/>
  <c r="S49" i="67"/>
  <c r="S52"/>
  <c r="S53"/>
  <c r="S56"/>
  <c r="S57"/>
  <c r="R18" i="71"/>
  <c r="H20" s="1"/>
  <c r="G28"/>
  <c r="G28" i="63" s="1"/>
  <c r="C25" i="73"/>
  <c r="R18" i="76"/>
  <c r="S55" i="77"/>
  <c r="K55" s="1"/>
  <c r="R31" i="78"/>
  <c r="C34" i="79"/>
  <c r="R31"/>
  <c r="D31" s="1"/>
  <c r="S53"/>
  <c r="K53" s="1"/>
  <c r="S56"/>
  <c r="S49" i="80"/>
  <c r="R26" i="81"/>
  <c r="H27" s="1"/>
  <c r="H32" s="1"/>
  <c r="S50"/>
  <c r="K50" s="1"/>
  <c r="S54"/>
  <c r="K54" s="1"/>
  <c r="S50" i="56"/>
  <c r="K50" s="1"/>
  <c r="S53"/>
  <c r="H53" s="1"/>
  <c r="R23" i="60"/>
  <c r="S54"/>
  <c r="K54" s="1"/>
  <c r="S57"/>
  <c r="H57" s="1"/>
  <c r="R18" i="61"/>
  <c r="C26"/>
  <c r="R18" i="69"/>
  <c r="H19" s="1"/>
  <c r="S49"/>
  <c r="K49" s="1"/>
  <c r="S57"/>
  <c r="H57" s="1"/>
  <c r="S49" i="70"/>
  <c r="S53"/>
  <c r="S57"/>
  <c r="K57" s="1"/>
  <c r="H29" i="71"/>
  <c r="S57"/>
  <c r="C26" i="73"/>
  <c r="R31"/>
  <c r="D32" s="1"/>
  <c r="S51"/>
  <c r="K51" s="1"/>
  <c r="S55"/>
  <c r="S49" i="76"/>
  <c r="S53"/>
  <c r="S57"/>
  <c r="K57" s="1"/>
  <c r="C26" i="78"/>
  <c r="S51" i="79"/>
  <c r="K51" s="1"/>
  <c r="S54"/>
  <c r="H28" i="81"/>
  <c r="S51"/>
  <c r="S49"/>
  <c r="S52"/>
  <c r="K52" s="1"/>
  <c r="S53"/>
  <c r="S56"/>
  <c r="K56" s="1"/>
  <c r="R18" i="80"/>
  <c r="H21" s="1"/>
  <c r="S49" i="60"/>
  <c r="H49" s="1"/>
  <c r="S50" i="61"/>
  <c r="H50" s="1"/>
  <c r="S50" i="77"/>
  <c r="H50" s="1"/>
  <c r="S50" i="69"/>
  <c r="H50" s="1"/>
  <c r="S52"/>
  <c r="H52" s="1"/>
  <c r="J50" i="64"/>
  <c r="J51"/>
  <c r="J52"/>
  <c r="J53"/>
  <c r="J54"/>
  <c r="J55"/>
  <c r="J56"/>
  <c r="J57"/>
  <c r="S54" i="76"/>
  <c r="H54" s="1"/>
  <c r="S56"/>
  <c r="H56" s="1"/>
  <c r="S50" i="78"/>
  <c r="S51"/>
  <c r="S52"/>
  <c r="K52" s="1"/>
  <c r="S53"/>
  <c r="K53" s="1"/>
  <c r="S55"/>
  <c r="J49" i="64"/>
  <c r="K49" s="1"/>
  <c r="K49" i="81"/>
  <c r="H49"/>
  <c r="H58" s="1"/>
  <c r="K51"/>
  <c r="H51"/>
  <c r="K53"/>
  <c r="H53"/>
  <c r="K55"/>
  <c r="H55"/>
  <c r="K57"/>
  <c r="C34"/>
  <c r="R15"/>
  <c r="D18" s="1"/>
  <c r="D20" s="1"/>
  <c r="C18"/>
  <c r="C19"/>
  <c r="R23"/>
  <c r="D25" s="1"/>
  <c r="D24"/>
  <c r="D26" s="1"/>
  <c r="C25"/>
  <c r="C26" s="1"/>
  <c r="G29"/>
  <c r="D30"/>
  <c r="D34" s="1"/>
  <c r="G31"/>
  <c r="D33"/>
  <c r="H50"/>
  <c r="H52"/>
  <c r="H54"/>
  <c r="H56"/>
  <c r="H19"/>
  <c r="H57"/>
  <c r="R15" i="67"/>
  <c r="D18" s="1"/>
  <c r="G18"/>
  <c r="C19"/>
  <c r="C19" i="64" s="1"/>
  <c r="R23" i="67"/>
  <c r="D24" s="1"/>
  <c r="C26"/>
  <c r="D25"/>
  <c r="S57" i="66"/>
  <c r="K57" s="1"/>
  <c r="S52"/>
  <c r="K52" s="1"/>
  <c r="S50"/>
  <c r="H50" s="1"/>
  <c r="K51" i="78"/>
  <c r="S54"/>
  <c r="K54" s="1"/>
  <c r="K55"/>
  <c r="S56"/>
  <c r="S57"/>
  <c r="H57" s="1"/>
  <c r="S50" i="73"/>
  <c r="H50" s="1"/>
  <c r="S52"/>
  <c r="H52" s="1"/>
  <c r="S54"/>
  <c r="S56"/>
  <c r="H56" s="1"/>
  <c r="S50" i="76"/>
  <c r="H50" s="1"/>
  <c r="S52"/>
  <c r="H52" s="1"/>
  <c r="K54"/>
  <c r="K56"/>
  <c r="S49" i="71"/>
  <c r="S51"/>
  <c r="S53"/>
  <c r="S50"/>
  <c r="S52"/>
  <c r="K52" s="1"/>
  <c r="S54"/>
  <c r="K54" s="1"/>
  <c r="S56"/>
  <c r="H56" s="1"/>
  <c r="S50" i="70"/>
  <c r="H50" s="1"/>
  <c r="S54"/>
  <c r="H54" s="1"/>
  <c r="S56"/>
  <c r="H56" s="1"/>
  <c r="S51"/>
  <c r="S52"/>
  <c r="K54"/>
  <c r="K56"/>
  <c r="S56" i="69"/>
  <c r="H56" s="1"/>
  <c r="S51"/>
  <c r="S53"/>
  <c r="K53" s="1"/>
  <c r="S54"/>
  <c r="K56"/>
  <c r="K57"/>
  <c r="S49" i="77"/>
  <c r="K49" s="1"/>
  <c r="S54"/>
  <c r="H54" s="1"/>
  <c r="S56"/>
  <c r="H56" s="1"/>
  <c r="S51"/>
  <c r="S52"/>
  <c r="K54"/>
  <c r="K56"/>
  <c r="H51" i="61"/>
  <c r="K51"/>
  <c r="S52"/>
  <c r="H52" s="1"/>
  <c r="K53"/>
  <c r="H53"/>
  <c r="S56"/>
  <c r="H56" s="1"/>
  <c r="J56" i="63"/>
  <c r="J54"/>
  <c r="J52"/>
  <c r="J50"/>
  <c r="J57"/>
  <c r="J55"/>
  <c r="J53"/>
  <c r="J51"/>
  <c r="K52" i="60"/>
  <c r="S53"/>
  <c r="K53" s="1"/>
  <c r="S55"/>
  <c r="K55" s="1"/>
  <c r="L58"/>
  <c r="S51"/>
  <c r="H51" s="1"/>
  <c r="J49" i="63"/>
  <c r="G18" i="80"/>
  <c r="R31"/>
  <c r="D32" s="1"/>
  <c r="S50"/>
  <c r="K50" s="1"/>
  <c r="S52"/>
  <c r="K52" s="1"/>
  <c r="H18"/>
  <c r="H22" s="1"/>
  <c r="H20"/>
  <c r="R26"/>
  <c r="H27" s="1"/>
  <c r="H32" s="1"/>
  <c r="G30"/>
  <c r="L53"/>
  <c r="G22"/>
  <c r="H28"/>
  <c r="K49"/>
  <c r="H49"/>
  <c r="K51"/>
  <c r="H51"/>
  <c r="C34"/>
  <c r="R15"/>
  <c r="D19" s="1"/>
  <c r="C18"/>
  <c r="C19"/>
  <c r="R23"/>
  <c r="D25" s="1"/>
  <c r="C25"/>
  <c r="C26" s="1"/>
  <c r="G29"/>
  <c r="G31"/>
  <c r="D33"/>
  <c r="H50"/>
  <c r="H19"/>
  <c r="H21" i="79"/>
  <c r="H19"/>
  <c r="H20"/>
  <c r="D32"/>
  <c r="H52"/>
  <c r="K54"/>
  <c r="H54"/>
  <c r="K56"/>
  <c r="H56"/>
  <c r="R15"/>
  <c r="D19" s="1"/>
  <c r="C18"/>
  <c r="C19"/>
  <c r="R23"/>
  <c r="D25" s="1"/>
  <c r="C25"/>
  <c r="C26" s="1"/>
  <c r="G27"/>
  <c r="G29"/>
  <c r="G29" i="64" s="1"/>
  <c r="H18" i="79"/>
  <c r="H22" s="1"/>
  <c r="R26"/>
  <c r="H31" s="1"/>
  <c r="H49"/>
  <c r="H51"/>
  <c r="H55"/>
  <c r="H57"/>
  <c r="H54" i="78"/>
  <c r="H56"/>
  <c r="D32"/>
  <c r="D33"/>
  <c r="D30"/>
  <c r="K50"/>
  <c r="H50"/>
  <c r="H52"/>
  <c r="H20"/>
  <c r="H21"/>
  <c r="D31"/>
  <c r="R15"/>
  <c r="D19" s="1"/>
  <c r="C19"/>
  <c r="R23"/>
  <c r="D25" s="1"/>
  <c r="G27"/>
  <c r="G32" s="1"/>
  <c r="H18"/>
  <c r="H22" s="1"/>
  <c r="R26"/>
  <c r="H31" s="1"/>
  <c r="C30"/>
  <c r="C34" s="1"/>
  <c r="H49"/>
  <c r="K49"/>
  <c r="H51"/>
  <c r="H53"/>
  <c r="H55"/>
  <c r="K49" i="60"/>
  <c r="H54" i="56"/>
  <c r="S52"/>
  <c r="K52" s="1"/>
  <c r="S56"/>
  <c r="H56" s="1"/>
  <c r="H57"/>
  <c r="G32"/>
  <c r="R31"/>
  <c r="D31" s="1"/>
  <c r="H55"/>
  <c r="D32" i="77"/>
  <c r="D31"/>
  <c r="D33"/>
  <c r="D30"/>
  <c r="K50"/>
  <c r="K51"/>
  <c r="K53"/>
  <c r="H20"/>
  <c r="H21"/>
  <c r="R15"/>
  <c r="D19" s="1"/>
  <c r="C18"/>
  <c r="C19"/>
  <c r="R23"/>
  <c r="D25" s="1"/>
  <c r="C25"/>
  <c r="C26" s="1"/>
  <c r="G27"/>
  <c r="G29"/>
  <c r="H18"/>
  <c r="R26"/>
  <c r="H29" s="1"/>
  <c r="H49"/>
  <c r="H51"/>
  <c r="H53"/>
  <c r="H55"/>
  <c r="H57"/>
  <c r="D32" i="76"/>
  <c r="D31"/>
  <c r="D33"/>
  <c r="D30"/>
  <c r="D34" s="1"/>
  <c r="H19"/>
  <c r="H20"/>
  <c r="H21"/>
  <c r="K50"/>
  <c r="K51"/>
  <c r="K52"/>
  <c r="K53"/>
  <c r="R15"/>
  <c r="D18" s="1"/>
  <c r="C18"/>
  <c r="C19"/>
  <c r="R23"/>
  <c r="D25" s="1"/>
  <c r="D24"/>
  <c r="D26" s="1"/>
  <c r="G27"/>
  <c r="G29"/>
  <c r="H18"/>
  <c r="H22" s="1"/>
  <c r="R26"/>
  <c r="H27" s="1"/>
  <c r="H49"/>
  <c r="K49"/>
  <c r="H51"/>
  <c r="H53"/>
  <c r="H55"/>
  <c r="H57"/>
  <c r="K54" i="73"/>
  <c r="H54"/>
  <c r="D31"/>
  <c r="H19"/>
  <c r="H21"/>
  <c r="K50"/>
  <c r="K52"/>
  <c r="K53"/>
  <c r="K55"/>
  <c r="K57"/>
  <c r="R15"/>
  <c r="D18" s="1"/>
  <c r="C18"/>
  <c r="C19"/>
  <c r="D24"/>
  <c r="D26" s="1"/>
  <c r="G27"/>
  <c r="G32" s="1"/>
  <c r="H18"/>
  <c r="H22" s="1"/>
  <c r="R26"/>
  <c r="H27" s="1"/>
  <c r="C30"/>
  <c r="C34" s="1"/>
  <c r="K49"/>
  <c r="H53"/>
  <c r="H55"/>
  <c r="H57"/>
  <c r="D32" i="71"/>
  <c r="D33"/>
  <c r="D30"/>
  <c r="K50"/>
  <c r="H50"/>
  <c r="H52"/>
  <c r="H54"/>
  <c r="D31"/>
  <c r="K51"/>
  <c r="K53"/>
  <c r="K55"/>
  <c r="K56"/>
  <c r="K57"/>
  <c r="R15"/>
  <c r="D18" s="1"/>
  <c r="C18"/>
  <c r="C19"/>
  <c r="R23"/>
  <c r="D25" s="1"/>
  <c r="C25"/>
  <c r="C26" s="1"/>
  <c r="G29"/>
  <c r="G31"/>
  <c r="H49"/>
  <c r="K49"/>
  <c r="H51"/>
  <c r="H53"/>
  <c r="H55"/>
  <c r="H57"/>
  <c r="H21" i="70"/>
  <c r="H19"/>
  <c r="D32"/>
  <c r="D31"/>
  <c r="D33"/>
  <c r="D30"/>
  <c r="H20"/>
  <c r="K50"/>
  <c r="K51"/>
  <c r="K53"/>
  <c r="R15"/>
  <c r="D18" s="1"/>
  <c r="C18"/>
  <c r="C19"/>
  <c r="R23"/>
  <c r="D25" s="1"/>
  <c r="C25"/>
  <c r="C26" s="1"/>
  <c r="G27"/>
  <c r="G29"/>
  <c r="G31"/>
  <c r="G31" i="63" s="1"/>
  <c r="H18" i="70"/>
  <c r="H22" s="1"/>
  <c r="R26"/>
  <c r="H31" s="1"/>
  <c r="H49"/>
  <c r="K49"/>
  <c r="H51"/>
  <c r="H53"/>
  <c r="H55"/>
  <c r="H57"/>
  <c r="K50" i="69"/>
  <c r="K51"/>
  <c r="K52"/>
  <c r="K55"/>
  <c r="H21"/>
  <c r="D31"/>
  <c r="D30"/>
  <c r="R15"/>
  <c r="D18" s="1"/>
  <c r="C19"/>
  <c r="R23"/>
  <c r="D25" s="1"/>
  <c r="C25"/>
  <c r="C26" s="1"/>
  <c r="G27"/>
  <c r="G32" s="1"/>
  <c r="R26"/>
  <c r="H29" s="1"/>
  <c r="H49"/>
  <c r="H51"/>
  <c r="H55"/>
  <c r="D33" i="67"/>
  <c r="K50"/>
  <c r="H50"/>
  <c r="K52"/>
  <c r="H52"/>
  <c r="K54"/>
  <c r="H54"/>
  <c r="K56"/>
  <c r="H56"/>
  <c r="D31"/>
  <c r="H19"/>
  <c r="K51"/>
  <c r="K53"/>
  <c r="K55"/>
  <c r="K57"/>
  <c r="G27"/>
  <c r="G27" i="64" s="1"/>
  <c r="R26" i="67"/>
  <c r="H29" s="1"/>
  <c r="C30"/>
  <c r="H49"/>
  <c r="K49"/>
  <c r="H51"/>
  <c r="H53"/>
  <c r="H55"/>
  <c r="H57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9" i="61"/>
  <c r="H49"/>
  <c r="K52"/>
  <c r="H20"/>
  <c r="H18"/>
  <c r="H21"/>
  <c r="H19"/>
  <c r="K56"/>
  <c r="H57"/>
  <c r="S54"/>
  <c r="K54" s="1"/>
  <c r="C26" i="60"/>
  <c r="H53"/>
  <c r="H19"/>
  <c r="H20"/>
  <c r="D25"/>
  <c r="D24"/>
  <c r="K57"/>
  <c r="S50"/>
  <c r="K50" s="1"/>
  <c r="K50" i="57"/>
  <c r="H50"/>
  <c r="K56"/>
  <c r="H56"/>
  <c r="H19"/>
  <c r="H20"/>
  <c r="H18"/>
  <c r="H21"/>
  <c r="G32"/>
  <c r="D31"/>
  <c r="D30"/>
  <c r="K52"/>
  <c r="H52"/>
  <c r="K57"/>
  <c r="C30"/>
  <c r="C34" s="1"/>
  <c r="G18" i="66"/>
  <c r="G18" i="64" s="1"/>
  <c r="C30" i="66"/>
  <c r="C30" i="64" s="1"/>
  <c r="S53" i="66"/>
  <c r="K53" s="1"/>
  <c r="S54"/>
  <c r="S55"/>
  <c r="K55" s="1"/>
  <c r="S56"/>
  <c r="K56" s="1"/>
  <c r="H57"/>
  <c r="K54"/>
  <c r="C26" i="56"/>
  <c r="H31"/>
  <c r="C30"/>
  <c r="K55"/>
  <c r="H50"/>
  <c r="R23"/>
  <c r="D25" s="1"/>
  <c r="K51"/>
  <c r="K53"/>
  <c r="L58" i="66"/>
  <c r="H53"/>
  <c r="C20"/>
  <c r="D33"/>
  <c r="D30"/>
  <c r="D32"/>
  <c r="D31"/>
  <c r="H19"/>
  <c r="C24"/>
  <c r="C24" i="64" s="1"/>
  <c r="R26" i="66"/>
  <c r="H30" s="1"/>
  <c r="G28"/>
  <c r="G28" i="64" s="1"/>
  <c r="G30" i="66"/>
  <c r="G30" i="64" s="1"/>
  <c r="R15" i="66"/>
  <c r="D18" s="1"/>
  <c r="R23"/>
  <c r="D25" s="1"/>
  <c r="H54"/>
  <c r="D34" i="70" l="1"/>
  <c r="D34" i="77"/>
  <c r="H28" i="60"/>
  <c r="H30"/>
  <c r="H29"/>
  <c r="H27"/>
  <c r="H54"/>
  <c r="K56"/>
  <c r="K51"/>
  <c r="H31" i="71"/>
  <c r="H30"/>
  <c r="D24" i="57"/>
  <c r="D26" s="1"/>
  <c r="C30" i="63"/>
  <c r="C34" s="1"/>
  <c r="D30" s="1"/>
  <c r="D32" i="57"/>
  <c r="H27"/>
  <c r="D18"/>
  <c r="D20" s="1"/>
  <c r="H30"/>
  <c r="D34"/>
  <c r="H31"/>
  <c r="H28"/>
  <c r="H29" i="56"/>
  <c r="D30"/>
  <c r="D33"/>
  <c r="D32"/>
  <c r="H27"/>
  <c r="H30"/>
  <c r="H52"/>
  <c r="K56"/>
  <c r="K57" i="63"/>
  <c r="K49" i="56"/>
  <c r="D34" i="78"/>
  <c r="D33" i="73"/>
  <c r="D30"/>
  <c r="H51"/>
  <c r="H58" s="1"/>
  <c r="D26" i="65" s="1"/>
  <c r="K56" i="73"/>
  <c r="K49" i="63"/>
  <c r="D33" i="79"/>
  <c r="D30"/>
  <c r="C20"/>
  <c r="H50"/>
  <c r="H54" i="64"/>
  <c r="H53" i="79"/>
  <c r="H58" s="1"/>
  <c r="G17" i="65" s="1"/>
  <c r="D30" i="67"/>
  <c r="D34" s="1"/>
  <c r="D26"/>
  <c r="D19"/>
  <c r="D20" s="1"/>
  <c r="H57" i="64"/>
  <c r="H58" i="67"/>
  <c r="G16" i="65" s="1"/>
  <c r="H50" i="64"/>
  <c r="H18" i="67"/>
  <c r="H21"/>
  <c r="H28" i="61"/>
  <c r="H29"/>
  <c r="H27"/>
  <c r="D30"/>
  <c r="D34" s="1"/>
  <c r="D33" i="69"/>
  <c r="D34" s="1"/>
  <c r="H51" i="66"/>
  <c r="H51" i="64" s="1"/>
  <c r="H55" i="66"/>
  <c r="H55" i="64" s="1"/>
  <c r="H49" i="66"/>
  <c r="H49" i="64" s="1"/>
  <c r="D31" i="55"/>
  <c r="D32"/>
  <c r="H56" i="66"/>
  <c r="H56" i="64" s="1"/>
  <c r="H58" i="78"/>
  <c r="G26" i="65" s="1"/>
  <c r="D34" i="73"/>
  <c r="C20"/>
  <c r="D19"/>
  <c r="D20" s="1"/>
  <c r="H58" i="76"/>
  <c r="G25" i="65" s="1"/>
  <c r="H58" i="71"/>
  <c r="D25" i="65" s="1"/>
  <c r="D34" i="71"/>
  <c r="H32"/>
  <c r="H19"/>
  <c r="C20"/>
  <c r="D19"/>
  <c r="D20" s="1"/>
  <c r="C18" i="63"/>
  <c r="G29"/>
  <c r="H22" i="77"/>
  <c r="H55" i="61"/>
  <c r="K50"/>
  <c r="H22"/>
  <c r="H53" i="69"/>
  <c r="D26" i="60"/>
  <c r="H18" i="69"/>
  <c r="H20"/>
  <c r="G27" i="63"/>
  <c r="C19"/>
  <c r="H32" i="60"/>
  <c r="H55"/>
  <c r="H18"/>
  <c r="H22" s="1"/>
  <c r="H22" i="57"/>
  <c r="H32" i="56"/>
  <c r="H21" i="66"/>
  <c r="H18"/>
  <c r="H56" i="63"/>
  <c r="H58" i="56"/>
  <c r="D16" i="65" s="1"/>
  <c r="D34" i="66"/>
  <c r="H31" i="55"/>
  <c r="H29"/>
  <c r="H30"/>
  <c r="D34"/>
  <c r="C24" i="63"/>
  <c r="C26" i="55"/>
  <c r="H20"/>
  <c r="H18"/>
  <c r="H54"/>
  <c r="H52"/>
  <c r="K50"/>
  <c r="K51"/>
  <c r="K51" i="64"/>
  <c r="H28" i="73"/>
  <c r="H52" i="80"/>
  <c r="H53" s="1"/>
  <c r="D18" i="65" s="1"/>
  <c r="K56" i="63"/>
  <c r="G32" i="81"/>
  <c r="K53" i="64"/>
  <c r="D33" i="60"/>
  <c r="D30"/>
  <c r="D31"/>
  <c r="D32"/>
  <c r="H57" i="55"/>
  <c r="H57" i="63" s="1"/>
  <c r="D24" i="69"/>
  <c r="D26" s="1"/>
  <c r="D24" i="70"/>
  <c r="D26" s="1"/>
  <c r="H29" i="73"/>
  <c r="D24" i="78"/>
  <c r="D26" s="1"/>
  <c r="D30" i="80"/>
  <c r="D34" s="1"/>
  <c r="H31"/>
  <c r="D31"/>
  <c r="H21" i="71"/>
  <c r="H18"/>
  <c r="H31" i="81"/>
  <c r="K49" i="57"/>
  <c r="H49"/>
  <c r="C25" i="64"/>
  <c r="H21" i="56"/>
  <c r="H18"/>
  <c r="H19"/>
  <c r="G18" i="63"/>
  <c r="K52"/>
  <c r="H53" i="57"/>
  <c r="H53" i="63" s="1"/>
  <c r="K53" i="57"/>
  <c r="H29" i="81"/>
  <c r="C18" i="64"/>
  <c r="C20" s="1"/>
  <c r="H31" i="29"/>
  <c r="H29"/>
  <c r="H20" i="56"/>
  <c r="H54" i="29"/>
  <c r="G32" i="71"/>
  <c r="C20" i="77"/>
  <c r="K55" i="64"/>
  <c r="H30" i="81"/>
  <c r="H55" i="57"/>
  <c r="K55"/>
  <c r="C25" i="63"/>
  <c r="K51" i="57"/>
  <c r="H51"/>
  <c r="H51" i="63" s="1"/>
  <c r="H27" i="29"/>
  <c r="H32" s="1"/>
  <c r="L58" i="64"/>
  <c r="K56"/>
  <c r="K51" i="63"/>
  <c r="K55"/>
  <c r="K50"/>
  <c r="K53"/>
  <c r="K54"/>
  <c r="K52" i="64"/>
  <c r="K50"/>
  <c r="K54"/>
  <c r="K57"/>
  <c r="L58" i="63"/>
  <c r="C20" i="81"/>
  <c r="D19"/>
  <c r="C20" i="67"/>
  <c r="G32"/>
  <c r="G22"/>
  <c r="C34"/>
  <c r="H52" i="66"/>
  <c r="H52" i="64" s="1"/>
  <c r="K50" i="66"/>
  <c r="K56" i="78"/>
  <c r="K57"/>
  <c r="H52" i="70"/>
  <c r="H58" s="1"/>
  <c r="D24" i="65" s="1"/>
  <c r="K52" i="70"/>
  <c r="H54" i="69"/>
  <c r="H58" s="1"/>
  <c r="D23" i="65" s="1"/>
  <c r="K54" i="69"/>
  <c r="H52" i="77"/>
  <c r="H58" s="1"/>
  <c r="D22" i="65" s="1"/>
  <c r="K52" i="77"/>
  <c r="H50" i="60"/>
  <c r="H50" i="63" s="1"/>
  <c r="H29" i="80"/>
  <c r="G32"/>
  <c r="C20"/>
  <c r="H30"/>
  <c r="D24"/>
  <c r="D26" s="1"/>
  <c r="D18"/>
  <c r="D20" s="1"/>
  <c r="G32" i="79"/>
  <c r="D24"/>
  <c r="D26" s="1"/>
  <c r="H27"/>
  <c r="D18"/>
  <c r="D20" s="1"/>
  <c r="H30"/>
  <c r="H28"/>
  <c r="H29"/>
  <c r="H28" i="78"/>
  <c r="H29"/>
  <c r="D18"/>
  <c r="D20" s="1"/>
  <c r="H30"/>
  <c r="C20"/>
  <c r="H27"/>
  <c r="G32" i="77"/>
  <c r="D24"/>
  <c r="D26" s="1"/>
  <c r="H27"/>
  <c r="D18"/>
  <c r="D20" s="1"/>
  <c r="H30"/>
  <c r="H28"/>
  <c r="H31"/>
  <c r="G32" i="76"/>
  <c r="C20"/>
  <c r="H31"/>
  <c r="H29"/>
  <c r="D19"/>
  <c r="D20" s="1"/>
  <c r="H30"/>
  <c r="H28"/>
  <c r="H30" i="73"/>
  <c r="H31"/>
  <c r="D24" i="71"/>
  <c r="D26" s="1"/>
  <c r="H30" i="70"/>
  <c r="H28"/>
  <c r="C20"/>
  <c r="H29"/>
  <c r="D19"/>
  <c r="D20" s="1"/>
  <c r="G32"/>
  <c r="H27"/>
  <c r="H28" i="69"/>
  <c r="C20"/>
  <c r="D19"/>
  <c r="D20" s="1"/>
  <c r="H31"/>
  <c r="H27"/>
  <c r="H30"/>
  <c r="H30" i="67"/>
  <c r="H27"/>
  <c r="H28"/>
  <c r="H31"/>
  <c r="C34" i="29"/>
  <c r="D18"/>
  <c r="D20" s="1"/>
  <c r="D19"/>
  <c r="C26"/>
  <c r="H54" i="61"/>
  <c r="G32" i="66"/>
  <c r="C26"/>
  <c r="G22"/>
  <c r="G22" i="64"/>
  <c r="C34" i="66"/>
  <c r="D24"/>
  <c r="D26" s="1"/>
  <c r="C34" i="56"/>
  <c r="D24"/>
  <c r="D26" s="1"/>
  <c r="H31" i="66"/>
  <c r="H29"/>
  <c r="H27"/>
  <c r="D19"/>
  <c r="D20" s="1"/>
  <c r="H28"/>
  <c r="H32" i="76" l="1"/>
  <c r="H32" i="57"/>
  <c r="D34" i="56"/>
  <c r="D34" i="79"/>
  <c r="H32"/>
  <c r="H53" i="64"/>
  <c r="H58" s="1"/>
  <c r="H32" i="67"/>
  <c r="H22"/>
  <c r="H32" i="61"/>
  <c r="H22" i="69"/>
  <c r="H58" i="66"/>
  <c r="G15" i="65" s="1"/>
  <c r="G27" s="1"/>
  <c r="H32" i="78"/>
  <c r="H32" i="73"/>
  <c r="H22" i="71"/>
  <c r="C20" i="63"/>
  <c r="D18" s="1"/>
  <c r="H32" i="70"/>
  <c r="G32" i="63"/>
  <c r="H28" s="1"/>
  <c r="H32" i="77"/>
  <c r="H52" i="63"/>
  <c r="H58" i="61"/>
  <c r="D21" i="65" s="1"/>
  <c r="H54" i="63"/>
  <c r="H32" i="69"/>
  <c r="D34" i="60"/>
  <c r="H55" i="63"/>
  <c r="H58" i="60"/>
  <c r="D20" i="65" s="1"/>
  <c r="H58" i="57"/>
  <c r="D17" i="65" s="1"/>
  <c r="H49" i="63"/>
  <c r="H22" i="66"/>
  <c r="H22" i="56"/>
  <c r="H32" i="66"/>
  <c r="H32" i="55"/>
  <c r="C26" i="63"/>
  <c r="D25" s="1"/>
  <c r="H22" i="55"/>
  <c r="H58"/>
  <c r="D15" i="65" s="1"/>
  <c r="G22" i="63"/>
  <c r="D31"/>
  <c r="D33"/>
  <c r="D32"/>
  <c r="D18" i="64"/>
  <c r="D20" s="1"/>
  <c r="D19"/>
  <c r="C34"/>
  <c r="H18"/>
  <c r="H22" s="1"/>
  <c r="H19"/>
  <c r="H20"/>
  <c r="H21"/>
  <c r="C26"/>
  <c r="D25" s="1"/>
  <c r="G32"/>
  <c r="H58" i="63" l="1"/>
  <c r="H29"/>
  <c r="H30"/>
  <c r="H31"/>
  <c r="H27"/>
  <c r="D19"/>
  <c r="D20" s="1"/>
  <c r="D27" i="65"/>
  <c r="D28" s="1"/>
  <c r="D34" i="63"/>
  <c r="D24"/>
  <c r="D26" s="1"/>
  <c r="H20"/>
  <c r="H21"/>
  <c r="H19"/>
  <c r="H18"/>
  <c r="H31" i="64"/>
  <c r="H27"/>
  <c r="H32" s="1"/>
  <c r="H29"/>
  <c r="H30"/>
  <c r="D32"/>
  <c r="D33"/>
  <c r="D31"/>
  <c r="H28"/>
  <c r="D24"/>
  <c r="D26" s="1"/>
  <c r="D30"/>
  <c r="D34" s="1"/>
  <c r="H32" i="63" l="1"/>
  <c r="H2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<sst xmlns="http://schemas.openxmlformats.org/spreadsheetml/2006/main" count="5417" uniqueCount="176">
  <si>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</si>
  <si>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</si>
  <si>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</si>
  <si>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</si>
  <si>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</si>
  <si>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</si>
  <si>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</si>
  <si>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</si>
  <si>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</si>
  <si>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</si>
  <si>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</si>
  <si>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</si>
  <si>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</si>
  <si>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</si>
  <si>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</si>
  <si>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</si>
  <si>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</si>
  <si>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</si>
  <si>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</si>
  <si>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</si>
  <si>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</si>
  <si>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</si>
  <si>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</si>
  <si>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</si>
  <si>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</si>
  <si>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</si>
  <si>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</si>
  <si>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</si>
  <si>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</si>
  <si>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</si>
  <si>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</si>
  <si>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</si>
  <si>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</si>
  <si>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</si>
  <si>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</si>
  <si>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</si>
  <si>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</si>
  <si>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</si>
  <si>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</si>
  <si>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</si>
  <si>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</si>
  <si>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</si>
  <si>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</si>
  <si>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</si>
  <si>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</si>
  <si>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</si>
  <si>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</si>
  <si>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</si>
  <si>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</si>
  <si>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</si>
  <si>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</si>
  <si>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</si>
  <si>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</si>
  <si>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</si>
  <si>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</si>
  <si>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</si>
  <si>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</si>
  <si>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</si>
  <si>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</si>
  <si>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</si>
  <si>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</si>
  <si>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</si>
  <si>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</si>
  <si>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</si>
  <si>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</si>
  <si>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</si>
  <si>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</si>
  <si>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</si>
  <si>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</si>
  <si>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</si>
  <si>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</si>
  <si>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</si>
  <si>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</si>
  <si>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</si>
  <si>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</si>
  <si>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</si>
  <si>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</si>
  <si>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</si>
  <si>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</si>
  <si>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</si>
  <si>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</si>
  <si>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</si>
  <si>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</si>
  <si>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</si>
  <si>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</si>
  <si>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</si>
  <si>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</si>
  <si>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</si>
  <si>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</si>
  <si>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</si>
  <si>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</si>
  <si>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</si>
  <si>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</si>
  <si>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III семестар</t>
  </si>
  <si>
    <t>Обавезни предмети</t>
  </si>
  <si>
    <t>Изборни предмети</t>
  </si>
  <si>
    <t>Методика рада на припреми  деце за полазак у школу</t>
  </si>
  <si>
    <t>Методологија педагошких истраживања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</si>
  <si>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</si>
  <si>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</si>
  <si>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</si>
  <si>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</si>
  <si>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Баштина и предшколско дете</t>
  </si>
  <si>
    <t>Ритмика и плес</t>
  </si>
  <si>
    <t>Домска педагогија</t>
  </si>
  <si>
    <t>Др Љиљана Станков</t>
  </si>
  <si>
    <t>Мр Мира Јовановић</t>
  </si>
  <si>
    <t>Мр Петар Гајић</t>
  </si>
  <si>
    <t>Мр Марина Апелић</t>
  </si>
  <si>
    <t>Др Славица Јовановић</t>
  </si>
  <si>
    <t>Др Сава Максимовић</t>
  </si>
  <si>
    <t>Марија Лукић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</si>
  <si>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</si>
  <si>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Број студената који су учестовали у вредновању педагошког рада наставника и сарадника:</t>
  </si>
  <si>
    <t xml:space="preserve">ДРУГА ГОДИНА  </t>
  </si>
  <si>
    <t>Методика васпитно-образовног рада 2</t>
  </si>
  <si>
    <t>5. Код овог сарадника присуствовао сам: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</si>
  <si>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рада на припреми деце за полазак у школу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</si>
  <si>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</si>
  <si>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t xml:space="preserve">Анкетирање и унос података: 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</si>
  <si>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</si>
  <si>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ВОР-а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</si>
  <si>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</si>
  <si>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</si>
  <si>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</si>
  <si>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</si>
  <si>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</si>
  <si>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Култура говора и комуникације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</si>
  <si>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Музичка радионица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</si>
  <si>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</si>
  <si>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Баштина и предшколско дете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</si>
  <si>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</si>
  <si>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Ритмика и плес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</si>
  <si>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Ритмика и плес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</si>
  <si>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Mр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</si>
  <si>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Медијска и визуелна култура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</si>
  <si>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Домска педагогија</t>
    </r>
  </si>
  <si>
    <t>II година - III семестар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</si>
  <si>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</si>
  <si>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</si>
  <si>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</si>
  <si>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</si>
  <si>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</si>
  <si>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Кристина Крстић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</si>
  <si>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Методологија педагошких истраживања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</si>
  <si>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Домска педагогија</t>
    </r>
  </si>
  <si>
    <t>Др Мирјана Марковић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</si>
  <si>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1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</si>
  <si>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</si>
  <si>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</si>
  <si>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</si>
  <si>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</si>
  <si>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 педагошка пракса 1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</si>
  <si>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</si>
  <si>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t>Име и презиме сарадника чији је педагошки рад вреднован:</t>
  </si>
  <si>
    <t>Назив предмета који се вреднује: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</si>
  <si>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</si>
  <si>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</si>
  <si>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Заједничка просечна оцена наставника и сарадника</t>
  </si>
  <si>
    <t>Др Сања Вулетић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</si>
  <si>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Наташа Старчевић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</si>
  <si>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Зоран Пантић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</si>
  <si>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Марина Јевтић</t>
    </r>
  </si>
  <si>
    <t>Име и презиме наставника чији је педагошки рад вреднован: Марија Лукић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</si>
  <si>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</si>
  <si>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</si>
  <si>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t>Др Мира Јовановић</t>
  </si>
  <si>
    <t>Наташа Старчевић</t>
  </si>
  <si>
    <t>Зоран Пантић</t>
  </si>
  <si>
    <t>Марија Лукић и Кристина Крстић</t>
  </si>
  <si>
    <t>16.12.-30.12.2017.</t>
  </si>
  <si>
    <t>Марија Лукић И Кристина Крстић</t>
  </si>
  <si>
    <t>Анкетирање и унос података: Марија Лукић и Кристина Крстић</t>
  </si>
  <si>
    <t xml:space="preserve">Марија Лукић  </t>
  </si>
  <si>
    <t xml:space="preserve"> Кристина Крстић</t>
  </si>
  <si>
    <t>*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</si>
</sst>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top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5" fillId="0" borderId="1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8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1" fillId="0" borderId="2" xfId="0" applyFont="1" applyBorder="1"/>
    <xf numFmtId="0" fontId="0" fillId="0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B52" workbookViewId="0">
      <selection activeCell="F63" sqref="F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54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76" t="s">
        <v>112</v>
      </c>
      <c r="B5" s="176"/>
      <c r="C5" s="176"/>
      <c r="D5" s="176"/>
      <c r="E5" s="176"/>
      <c r="F5" s="176"/>
      <c r="G5" s="176"/>
      <c r="H5" s="176"/>
      <c r="I5" s="14"/>
      <c r="J5" s="14"/>
      <c r="K5" s="14"/>
    </row>
    <row r="6" spans="1:12">
      <c r="A6" s="177" t="s">
        <v>137</v>
      </c>
      <c r="B6" s="177"/>
      <c r="C6" s="177"/>
      <c r="D6" s="177"/>
      <c r="E6" s="177"/>
      <c r="F6" s="177"/>
      <c r="G6" s="177"/>
      <c r="H6" s="177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2" t="s">
        <v>13</v>
      </c>
      <c r="B9" s="172"/>
      <c r="C9" s="172"/>
      <c r="D9" s="172"/>
      <c r="E9" s="172"/>
      <c r="F9" s="172"/>
      <c r="G9" s="178"/>
      <c r="H9" s="69">
        <v>55</v>
      </c>
      <c r="I9" s="110" t="s">
        <v>141</v>
      </c>
      <c r="J9" s="5"/>
      <c r="K9" s="5"/>
      <c r="L9" s="5"/>
    </row>
    <row r="10" spans="1:12">
      <c r="A10" s="101"/>
      <c r="B10" s="101"/>
      <c r="C10" s="101"/>
      <c r="D10" s="101"/>
      <c r="E10" s="101"/>
      <c r="F10" s="101"/>
      <c r="G10" s="102"/>
      <c r="H10" s="109">
        <v>55</v>
      </c>
      <c r="I10" s="110" t="s">
        <v>142</v>
      </c>
      <c r="J10" s="102"/>
      <c r="K10" s="102"/>
      <c r="L10" s="102"/>
    </row>
    <row r="11" spans="1:12">
      <c r="A11" s="179" t="s">
        <v>39</v>
      </c>
      <c r="B11" s="179"/>
      <c r="C11" s="179"/>
      <c r="D11" s="179"/>
      <c r="E11" s="179"/>
      <c r="F11" s="179"/>
      <c r="G11" s="180"/>
      <c r="H11" s="181" t="s">
        <v>170</v>
      </c>
      <c r="I11" s="181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1" t="s">
        <v>70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AVERAGE('1.PD Dr Mira Jovanovic '!C18,'2.PD-JU Dr Ljiljana Stankov'!C18,'3.PD-JU Dr Ljiljana Stankov'!C18,'5.PD-JU Mr Sanja Vuletic'!C18,'6.PD-JU Dr Mirjana Markovic'!C18,'7.PD-JU Mr Petar Gajic'!C18,'8.PD-JU Marina Jevtic'!C18,'9.PD Dr Slavica Jovanovic'!C18,'10.PD Dr Sava Maksimovic'!C18,'11.PD Mr Mira Jovanovic'!C18)</f>
        <v>2.1</v>
      </c>
      <c r="D18" s="24">
        <f>C18/$C$20</f>
        <v>6.4417177914110432E-2</v>
      </c>
      <c r="F18" s="17" t="s">
        <v>18</v>
      </c>
      <c r="G18" s="54">
        <f>AVERAGE('1.PD Dr Mira Jovanovic '!G18,'2.PD-JU Dr Ljiljana Stankov'!G18,'3.PD-JU Dr Ljiljana Stankov'!G18,'5.PD-JU Mr Sanja Vuletic'!G18,'6.PD-JU Dr Mirjana Markovic'!G18,'7.PD-JU Mr Petar Gajic'!G18,'8.PD-JU Marina Jevtic'!G18,'9.PD Dr Slavica Jovanovic'!G18,'10.PD Dr Sava Maksimovic'!G18,'11.PD Mr Mira Jovanovic'!G18)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AVERAGE('1.PD Dr Mira Jovanovic '!C19,'2.PD-JU Dr Ljiljana Stankov'!C19,'3.PD-JU Dr Ljiljana Stankov'!C19,'5.PD-JU Mr Sanja Vuletic'!C19,'6.PD-JU Dr Mirjana Markovic'!C19,'7.PD-JU Mr Petar Gajic'!C19,'8.PD-JU Marina Jevtic'!C19,'9.PD Dr Slavica Jovanovic'!C19,'10.PD Dr Sava Maksimovic'!C19,'11.PD Mr Mira Jovanovic'!C19)</f>
        <v>30.5</v>
      </c>
      <c r="D19" s="24">
        <f>C19/$C$20</f>
        <v>0.9355828220858895</v>
      </c>
      <c r="F19" s="17" t="s">
        <v>19</v>
      </c>
      <c r="G19" s="54">
        <f>AVERAGE('1.PD Dr Mira Jovanovic '!G19,'2.PD-JU Dr Ljiljana Stankov'!G19,'3.PD-JU Dr Ljiljana Stankov'!G19,'5.PD-JU Mr Sanja Vuletic'!G19,'6.PD-JU Dr Mirjana Markovic'!G19,'7.PD-JU Mr Petar Gajic'!G19,'8.PD-JU Marina Jevtic'!G19,'9.PD Dr Slavica Jovanovic'!G19,'10.PD Dr Sava Maksimovic'!G19,'11.PD Mr Mira Jovanovic'!G19)</f>
        <v>32.6</v>
      </c>
      <c r="H19" s="24">
        <f t="shared" ref="H19:H21" si="0">G19/$G$22</f>
        <v>1</v>
      </c>
      <c r="I19" s="25"/>
      <c r="J19" s="25"/>
      <c r="K19" s="25"/>
    </row>
    <row r="20" spans="1:11">
      <c r="B20" s="42" t="s">
        <v>48</v>
      </c>
      <c r="C20" s="53">
        <f>SUM(C18:C19)</f>
        <v>32.6</v>
      </c>
      <c r="D20" s="48">
        <f>SUM(D18:D19)</f>
        <v>0.99999999999999989</v>
      </c>
      <c r="F20" s="17" t="s">
        <v>20</v>
      </c>
      <c r="G20" s="54">
        <f>AVERAGE('1.PD Dr Mira Jovanovic '!G20,'2.PD-JU Dr Ljiljana Stankov'!G20,'3.PD-JU Dr Ljiljana Stankov'!G20,'5.PD-JU Mr Sanja Vuletic'!G20,'6.PD-JU Dr Mirjana Markovic'!G20,'7.PD-JU Mr Petar Gajic'!G20,'8.PD-JU Marina Jevtic'!G20,'9.PD Dr Slavica Jovanovic'!G20,'10.PD Dr Sava Maksimovic'!G20,'11.PD Mr Mira Jovanovic'!G20)</f>
        <v>0</v>
      </c>
      <c r="H20" s="24">
        <f t="shared" si="0"/>
        <v>0</v>
      </c>
      <c r="I20" s="25"/>
      <c r="J20" s="25"/>
      <c r="K20" s="25"/>
    </row>
    <row r="21" spans="1:11">
      <c r="F21" s="17" t="s">
        <v>21</v>
      </c>
      <c r="G21" s="54">
        <f>AVERAGE('1.PD Dr Mira Jovanovic '!G21,'2.PD-JU Dr Ljiljana Stankov'!G21,'3.PD-JU Dr Ljiljana Stankov'!G21,'5.PD-JU Mr Sanja Vuletic'!G21,'6.PD-JU Dr Mirjana Markovic'!G21,'7.PD-JU Mr Petar Gajic'!G21,'8.PD-JU Marina Jevtic'!G21,'9.PD Dr Slavica Jovanovic'!G21,'10.PD Dr Sava Maksimovic'!G21,'11.PD Mr Mira Jovanovic'!G21)</f>
        <v>0</v>
      </c>
      <c r="H21" s="24">
        <f t="shared" si="0"/>
        <v>0</v>
      </c>
      <c r="I21" s="25"/>
      <c r="J21" s="25"/>
      <c r="K21" s="25"/>
    </row>
    <row r="22" spans="1:11">
      <c r="B22" s="170" t="s">
        <v>24</v>
      </c>
      <c r="C22" s="170"/>
      <c r="D22" s="170"/>
      <c r="F22" s="42" t="s">
        <v>48</v>
      </c>
      <c r="G22" s="53">
        <f>SUM(G18:G21)</f>
        <v>32.6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AVERAGE('1.PD Dr Mira Jovanovic '!C24,'2.PD-JU Dr Ljiljana Stankov'!C24,'3.PD-JU Dr Ljiljana Stankov'!C24,'5.PD-JU Mr Sanja Vuletic'!C24,'6.PD-JU Dr Mirjana Markovic'!C24,'7.PD-JU Mr Petar Gajic'!C24,'8.PD-JU Marina Jevtic'!C24,'9.PD Dr Slavica Jovanovic'!C24,'10.PD Dr Sava Maksimovic'!C24,'11.PD Mr Mira Jovanovic'!C24)</f>
        <v>27.6</v>
      </c>
      <c r="D24" s="24">
        <f>C24/$C$26</f>
        <v>0.84662576687116564</v>
      </c>
    </row>
    <row r="25" spans="1:11">
      <c r="B25" s="17" t="s">
        <v>23</v>
      </c>
      <c r="C25" s="54">
        <f>AVERAGE('1.PD Dr Mira Jovanovic '!C25,'2.PD-JU Dr Ljiljana Stankov'!C25,'3.PD-JU Dr Ljiljana Stankov'!C25,'5.PD-JU Mr Sanja Vuletic'!C25,'6.PD-JU Dr Mirjana Markovic'!C25,'7.PD-JU Mr Petar Gajic'!C25,'8.PD-JU Marina Jevtic'!C25,'9.PD Dr Slavica Jovanovic'!C25,'10.PD Dr Sava Maksimovic'!C25,'11.PD Mr Mira Jovanovic'!C25)</f>
        <v>5</v>
      </c>
      <c r="D25" s="24">
        <f>C25/$C$26</f>
        <v>0.15337423312883436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32.6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AVERAGE('1.PD Dr Mira Jovanovic '!G27,'2.PD-JU Dr Ljiljana Stankov'!G27,'3.PD-JU Dr Ljiljana Stankov'!G27,'5.PD-JU Mr Sanja Vuletic'!G27,'6.PD-JU Dr Mirjana Markovic'!G27,'7.PD-JU Mr Petar Gajic'!G27,'8.PD-JU Marina Jevtic'!G27,'9.PD Dr Slavica Jovanovic'!G27,'10.PD Dr Sava Maksimovic'!G27,'11.PD Mr Mira Jovanovic'!G27)</f>
        <v>0.9</v>
      </c>
      <c r="H27" s="24">
        <f>G27/$G$32</f>
        <v>2.7692307692307693E-2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AVERAGE('1.PD Dr Mira Jovanovic '!G28,'2.PD-JU Dr Ljiljana Stankov'!G28,'3.PD-JU Dr Ljiljana Stankov'!G28,'5.PD-JU Mr Sanja Vuletic'!G28,'6.PD-JU Dr Mirjana Markovic'!G28,'7.PD-JU Mr Petar Gajic'!G28,'8.PD-JU Marina Jevtic'!G28,'9.PD Dr Slavica Jovanovic'!G28,'10.PD Dr Sava Maksimovic'!G28,'11.PD Mr Mira Jovanovic'!G28)</f>
        <v>12.6</v>
      </c>
      <c r="H28" s="24">
        <f t="shared" ref="H28:H31" si="1">G28/$G$32</f>
        <v>0.38769230769230767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AVERAGE('1.PD Dr Mira Jovanovic '!G29,'2.PD-JU Dr Ljiljana Stankov'!G29,'3.PD-JU Dr Ljiljana Stankov'!G29,'5.PD-JU Mr Sanja Vuletic'!G29,'6.PD-JU Dr Mirjana Markovic'!G29,'7.PD-JU Mr Petar Gajic'!G29,'8.PD-JU Marina Jevtic'!G29,'9.PD Dr Slavica Jovanovic'!G29,'10.PD Dr Sava Maksimovic'!G29,'11.PD Mr Mira Jovanovic'!G29)</f>
        <v>14.3</v>
      </c>
      <c r="H29" s="24">
        <f t="shared" si="1"/>
        <v>0.44</v>
      </c>
      <c r="I29" s="25"/>
      <c r="J29" s="25"/>
      <c r="K29" s="25"/>
    </row>
    <row r="30" spans="1:11">
      <c r="B30" s="20" t="s">
        <v>32</v>
      </c>
      <c r="C30" s="54">
        <f>AVERAGE('1.PD Dr Mira Jovanovic '!C30,'2.PD-JU Dr Ljiljana Stankov'!C30,'3.PD-JU Dr Ljiljana Stankov'!C30,'5.PD-JU Mr Sanja Vuletic'!C30,'6.PD-JU Dr Mirjana Markovic'!C30,'7.PD-JU Mr Petar Gajic'!C30,'8.PD-JU Marina Jevtic'!C30,'9.PD Dr Slavica Jovanovic'!C30,'10.PD Dr Sava Maksimovic'!C30,'11.PD Mr Mira Jovanovic'!C30)</f>
        <v>22.3</v>
      </c>
      <c r="D30" s="24">
        <f>C30/$C$34</f>
        <v>0.68615384615384623</v>
      </c>
      <c r="F30" s="20" t="s">
        <v>29</v>
      </c>
      <c r="G30" s="54">
        <f>AVERAGE('1.PD Dr Mira Jovanovic '!G30,'2.PD-JU Dr Ljiljana Stankov'!G30,'3.PD-JU Dr Ljiljana Stankov'!G30,'5.PD-JU Mr Sanja Vuletic'!G30,'6.PD-JU Dr Mirjana Markovic'!G30,'7.PD-JU Mr Petar Gajic'!G30,'8.PD-JU Marina Jevtic'!G30,'9.PD Dr Slavica Jovanovic'!G30,'10.PD Dr Sava Maksimovic'!G30,'11.PD Mr Mira Jovanovic'!G30)</f>
        <v>4.7</v>
      </c>
      <c r="H30" s="24">
        <f t="shared" si="1"/>
        <v>0.14461538461538462</v>
      </c>
      <c r="I30" s="25"/>
      <c r="J30" s="25"/>
      <c r="K30" s="25"/>
    </row>
    <row r="31" spans="1:11">
      <c r="B31" s="22" t="s">
        <v>35</v>
      </c>
      <c r="C31" s="54">
        <f>AVERAGE('1.PD Dr Mira Jovanovic '!C31,'2.PD-JU Dr Ljiljana Stankov'!C31,'3.PD-JU Dr Ljiljana Stankov'!C31,'5.PD-JU Mr Sanja Vuletic'!C31,'6.PD-JU Dr Mirjana Markovic'!C31,'7.PD-JU Mr Petar Gajic'!C31,'8.PD-JU Marina Jevtic'!C31,'9.PD Dr Slavica Jovanovic'!C31,'10.PD Dr Sava Maksimovic'!C31,'11.PD Mr Mira Jovanovic'!C31)</f>
        <v>8.5</v>
      </c>
      <c r="D31" s="24">
        <f t="shared" ref="D31:D33" si="2">C31/$C$34</f>
        <v>0.26153846153846155</v>
      </c>
      <c r="F31" s="20" t="s">
        <v>30</v>
      </c>
      <c r="G31" s="54">
        <f>AVERAGE('1.PD Dr Mira Jovanovic '!G31,'2.PD-JU Dr Ljiljana Stankov'!G31,'3.PD-JU Dr Ljiljana Stankov'!G31,'5.PD-JU Mr Sanja Vuletic'!G31,'6.PD-JU Dr Mirjana Markovic'!G31,'7.PD-JU Mr Petar Gajic'!G31,'8.PD-JU Marina Jevtic'!G31,'9.PD Dr Slavica Jovanovic'!G31,'10.PD Dr Sava Maksimovic'!G31,'11.PD Mr Mira Jovanovic'!G31)</f>
        <v>0</v>
      </c>
      <c r="H31" s="24">
        <f t="shared" si="1"/>
        <v>0</v>
      </c>
      <c r="I31" s="25"/>
      <c r="J31" s="25"/>
      <c r="K31" s="25"/>
    </row>
    <row r="32" spans="1:11">
      <c r="B32" s="20" t="s">
        <v>33</v>
      </c>
      <c r="C32" s="54">
        <f>AVERAGE('1.PD Dr Mira Jovanovic '!C32,'2.PD-JU Dr Ljiljana Stankov'!C32,'3.PD-JU Dr Ljiljana Stankov'!C32,'5.PD-JU Mr Sanja Vuletic'!C32,'6.PD-JU Dr Mirjana Markovic'!C32,'7.PD-JU Mr Petar Gajic'!C32,'8.PD-JU Marina Jevtic'!C32,'9.PD Dr Slavica Jovanovic'!C32,'10.PD Dr Sava Maksimovic'!C32,'11.PD Mr Mira Jovanovic'!C32)</f>
        <v>1.5</v>
      </c>
      <c r="D32" s="24">
        <f t="shared" si="2"/>
        <v>4.6153846153846156E-2</v>
      </c>
      <c r="F32" s="42" t="s">
        <v>48</v>
      </c>
      <c r="G32" s="53">
        <f>SUM(G27:G31)</f>
        <v>32.5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54">
        <f>AVERAGE('1.PD Dr Mira Jovanovic '!C33,'2.PD-JU Dr Ljiljana Stankov'!C33,'3.PD-JU Dr Ljiljana Stankov'!C33,'5.PD-JU Mr Sanja Vuletic'!C33,'6.PD-JU Dr Mirjana Markovic'!C33,'7.PD-JU Mr Petar Gajic'!C33,'8.PD-JU Marina Jevtic'!C33,'9.PD Dr Slavica Jovanovic'!C33,'10.PD Dr Sava Maksimovic'!C33,'11.PD Mr Mira Jovanovic'!C33)</f>
        <v>0.2</v>
      </c>
      <c r="D33" s="24">
        <f t="shared" si="2"/>
        <v>6.1538461538461538E-3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32.5</v>
      </c>
      <c r="D34" s="59">
        <f>SUM(D30:D33)</f>
        <v>1.0000000000000002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76" t="s">
        <v>112</v>
      </c>
      <c r="B37" s="176"/>
      <c r="C37" s="176"/>
      <c r="D37" s="176"/>
      <c r="E37" s="176"/>
      <c r="F37" s="176"/>
      <c r="G37" s="176"/>
      <c r="H37" s="176"/>
      <c r="I37" s="148"/>
      <c r="J37" s="148"/>
      <c r="K37" s="148"/>
    </row>
    <row r="38" spans="1:12">
      <c r="A38" s="177" t="s">
        <v>137</v>
      </c>
      <c r="B38" s="177"/>
      <c r="C38" s="177"/>
      <c r="D38" s="177"/>
      <c r="E38" s="177"/>
      <c r="F38" s="177"/>
      <c r="G38" s="177"/>
      <c r="H38" s="177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55"/>
      <c r="C40" s="155"/>
      <c r="D40" s="155"/>
      <c r="E40" s="155"/>
      <c r="F40" s="155"/>
      <c r="G40" s="155"/>
    </row>
    <row r="41" spans="1:12">
      <c r="A41" s="172" t="s">
        <v>13</v>
      </c>
      <c r="B41" s="172"/>
      <c r="C41" s="172"/>
      <c r="D41" s="172"/>
      <c r="E41" s="172"/>
      <c r="F41" s="172"/>
      <c r="G41" s="178"/>
      <c r="H41" s="153">
        <f>H9</f>
        <v>55</v>
      </c>
      <c r="I41" s="110" t="s">
        <v>141</v>
      </c>
      <c r="J41" s="150"/>
      <c r="K41" s="150"/>
      <c r="L41" s="150"/>
    </row>
    <row r="42" spans="1:12">
      <c r="A42" s="145"/>
      <c r="B42" s="145"/>
      <c r="C42" s="145"/>
      <c r="D42" s="145"/>
      <c r="E42" s="145"/>
      <c r="F42" s="145"/>
      <c r="G42" s="150"/>
      <c r="H42" s="153">
        <f>H10</f>
        <v>55</v>
      </c>
      <c r="I42" s="110" t="s">
        <v>142</v>
      </c>
      <c r="J42" s="150"/>
      <c r="K42" s="150"/>
      <c r="L42" s="150"/>
    </row>
    <row r="43" spans="1:12">
      <c r="A43" s="179" t="s">
        <v>39</v>
      </c>
      <c r="B43" s="179"/>
      <c r="C43" s="179"/>
      <c r="D43" s="179"/>
      <c r="E43" s="179"/>
      <c r="F43" s="179"/>
      <c r="G43" s="180"/>
      <c r="H43" s="181" t="str">
        <f>H11</f>
        <v>16.12.-30.12.2017.</v>
      </c>
      <c r="I43" s="181"/>
      <c r="J43" s="150"/>
      <c r="K43" s="150"/>
      <c r="L43" s="150"/>
    </row>
    <row r="44" spans="1:12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</row>
    <row r="45" spans="1:12">
      <c r="B45" s="185" t="s">
        <v>11</v>
      </c>
      <c r="C45" s="185"/>
      <c r="D45" s="186"/>
    </row>
    <row r="46" spans="1:12">
      <c r="B46" s="13"/>
      <c r="C46" s="13"/>
      <c r="D46" s="2"/>
    </row>
    <row r="47" spans="1:12" ht="50.25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71</v>
      </c>
      <c r="K47" s="169"/>
    </row>
    <row r="48" spans="1:12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AVERAGE('1.PD Dr Mira Jovanovic '!H49,'2.PD-JU Dr Ljiljana Stankov'!H49,'3.PD-JU Dr Ljiljana Stankov'!H49,'5.PD-JU Mr Sanja Vuletic'!H49,'6.PD-JU Dr Mirjana Markovic'!H49,'7.PD-JU Mr Petar Gajic'!H49,'8.PD-JU Marina Jevtic'!H49,'9.PD Dr Slavica Jovanovic'!H49,'10.PD Dr Sava Maksimovic'!H49,'11.PD Mr Mira Jovanovic'!H49)</f>
        <v>4.5753320158102762</v>
      </c>
      <c r="I49" s="32"/>
      <c r="J49" s="54">
        <f>AVERAGE('1.PD Dr Mira Jovanovic '!J49,'2.PD-JU Dr Ljiljana Stankov'!J49,'3.PD-JU Dr Ljiljana Stankov'!J49,'5.PD-JU Mr Sanja Vuletic'!J49,'6.PD-JU Dr Mirjana Markovic'!J49,'7.PD-JU Mr Petar Gajic'!J49,'8.PD-JU Marina Jevtic'!J49,'9.PD Dr Slavica Jovanovic'!J49,'10.PD Dr Sava Maksimovic'!J49,'11.PD Mr Mira Jovanovic'!J49)</f>
        <v>1.2</v>
      </c>
      <c r="K49" s="58">
        <f>J49/(J49+AVERAGE('1.PD Dr Mira Jovanovic '!S49,'2.PD-JU Dr Ljiljana Stankov'!S49,'3.PD-JU Dr Ljiljana Stankov'!S49,'5.PD-JU Mr Sanja Vuletic'!S49,'6.PD-JU Dr Mirjana Markovic'!S49,'7.PD-JU Mr Petar Gajic'!S49,'8.PD-JU Marina Jevtic'!S49,'9.PD Dr Slavica Jovanovic'!S49,'10.PD Dr Sava Maksimovic'!S49,'11.PD Mr Mira Jovanovic'!S49))</f>
        <v>3.5502958579881651E-2</v>
      </c>
      <c r="L49" s="9"/>
    </row>
    <row r="50" spans="1:12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>AVERAGE('1.PD Dr Mira Jovanovic '!H50,'2.PD-JU Dr Ljiljana Stankov'!H50,'3.PD-JU Dr Ljiljana Stankov'!H50,'5.PD-JU Mr Sanja Vuletic'!H50,'6.PD-JU Dr Mirjana Markovic'!H50,'7.PD-JU Mr Petar Gajic'!H50,'8.PD-JU Marina Jevtic'!H50,'9.PD Dr Slavica Jovanovic'!H50,'10.PD Dr Sava Maksimovic'!H50,'11.PD Mr Mira Jovanovic'!H50)</f>
        <v>4.589102766798419</v>
      </c>
      <c r="I50" s="32"/>
      <c r="J50" s="54">
        <f>AVERAGE('1.PD Dr Mira Jovanovic '!J50,'2.PD-JU Dr Ljiljana Stankov'!J50,'3.PD-JU Dr Ljiljana Stankov'!J50,'5.PD-JU Mr Sanja Vuletic'!J50,'6.PD-JU Dr Mirjana Markovic'!J50,'7.PD-JU Mr Petar Gajic'!J50,'8.PD-JU Marina Jevtic'!J50,'9.PD Dr Slavica Jovanovic'!J50,'10.PD Dr Sava Maksimovic'!J50,'11.PD Mr Mira Jovanovic'!J50)</f>
        <v>1.2</v>
      </c>
      <c r="K50" s="58">
        <f>J50/(J50+AVERAGE('1.PD Dr Mira Jovanovic '!S50,'2.PD-JU Dr Ljiljana Stankov'!S50,'3.PD-JU Dr Ljiljana Stankov'!S50,'5.PD-JU Mr Sanja Vuletic'!S50,'6.PD-JU Dr Mirjana Markovic'!S50,'7.PD-JU Mr Petar Gajic'!S50,'8.PD-JU Marina Jevtic'!S50,'9.PD Dr Slavica Jovanovic'!S50,'10.PD Dr Sava Maksimovic'!S50,'11.PD Mr Mira Jovanovic'!S50))</f>
        <v>3.5502958579881651E-2</v>
      </c>
      <c r="L50" s="9"/>
    </row>
    <row r="51" spans="1:12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>AVERAGE('1.PD Dr Mira Jovanovic '!H51,'2.PD-JU Dr Ljiljana Stankov'!H51,'3.PD-JU Dr Ljiljana Stankov'!H51,'5.PD-JU Mr Sanja Vuletic'!H51,'6.PD-JU Dr Mirjana Markovic'!H51,'7.PD-JU Mr Petar Gajic'!H51,'8.PD-JU Marina Jevtic'!H51,'9.PD Dr Slavica Jovanovic'!H51,'10.PD Dr Sava Maksimovic'!H51,'11.PD Mr Mira Jovanovic'!H51)</f>
        <v>4.6256324110671931</v>
      </c>
      <c r="I51" s="32"/>
      <c r="J51" s="54">
        <f>AVERAGE('1.PD Dr Mira Jovanovic '!J51,'2.PD-JU Dr Ljiljana Stankov'!J51,'3.PD-JU Dr Ljiljana Stankov'!J51,'5.PD-JU Mr Sanja Vuletic'!J51,'6.PD-JU Dr Mirjana Markovic'!J51,'7.PD-JU Mr Petar Gajic'!J51,'8.PD-JU Marina Jevtic'!J51,'9.PD Dr Slavica Jovanovic'!J51,'10.PD Dr Sava Maksimovic'!J51,'11.PD Mr Mira Jovanovic'!J51)</f>
        <v>1.2</v>
      </c>
      <c r="K51" s="58">
        <f>J51/(J51+AVERAGE('1.PD Dr Mira Jovanovic '!S51,'2.PD-JU Dr Ljiljana Stankov'!S51,'3.PD-JU Dr Ljiljana Stankov'!S51,'5.PD-JU Mr Sanja Vuletic'!S51,'6.PD-JU Dr Mirjana Markovic'!S51,'7.PD-JU Mr Petar Gajic'!S51,'8.PD-JU Marina Jevtic'!S51,'9.PD Dr Slavica Jovanovic'!S51,'10.PD Dr Sava Maksimovic'!S51,'11.PD Mr Mira Jovanovic'!S51))</f>
        <v>3.5502958579881651E-2</v>
      </c>
      <c r="L51" s="9"/>
    </row>
    <row r="52" spans="1:12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>AVERAGE('1.PD Dr Mira Jovanovic '!H52,'2.PD-JU Dr Ljiljana Stankov'!H52,'3.PD-JU Dr Ljiljana Stankov'!H52,'5.PD-JU Mr Sanja Vuletic'!H52,'6.PD-JU Dr Mirjana Markovic'!H52,'7.PD-JU Mr Petar Gajic'!H52,'8.PD-JU Marina Jevtic'!H52,'9.PD Dr Slavica Jovanovic'!H52,'10.PD Dr Sava Maksimovic'!H52,'11.PD Mr Mira Jovanovic'!H52)</f>
        <v>4.7112648221343871</v>
      </c>
      <c r="I52" s="32"/>
      <c r="J52" s="54">
        <f>AVERAGE('1.PD Dr Mira Jovanovic '!J52,'2.PD-JU Dr Ljiljana Stankov'!J52,'3.PD-JU Dr Ljiljana Stankov'!J52,'5.PD-JU Mr Sanja Vuletic'!J52,'6.PD-JU Dr Mirjana Markovic'!J52,'7.PD-JU Mr Petar Gajic'!J52,'8.PD-JU Marina Jevtic'!J52,'9.PD Dr Slavica Jovanovic'!J52,'10.PD Dr Sava Maksimovic'!J52,'11.PD Mr Mira Jovanovic'!J52)</f>
        <v>1.2</v>
      </c>
      <c r="K52" s="58">
        <f>J52/(J52+AVERAGE('1.PD Dr Mira Jovanovic '!S52,'2.PD-JU Dr Ljiljana Stankov'!S52,'3.PD-JU Dr Ljiljana Stankov'!S52,'5.PD-JU Mr Sanja Vuletic'!S52,'6.PD-JU Dr Mirjana Markovic'!S52,'7.PD-JU Mr Petar Gajic'!S52,'8.PD-JU Marina Jevtic'!S52,'9.PD Dr Slavica Jovanovic'!S52,'10.PD Dr Sava Maksimovic'!S52,'11.PD Mr Mira Jovanovic'!S52))</f>
        <v>3.5502958579881651E-2</v>
      </c>
      <c r="L52" s="9"/>
    </row>
    <row r="53" spans="1:12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>AVERAGE('1.PD Dr Mira Jovanovic '!H53,'2.PD-JU Dr Ljiljana Stankov'!H53,'3.PD-JU Dr Ljiljana Stankov'!H53,'5.PD-JU Mr Sanja Vuletic'!H53,'6.PD-JU Dr Mirjana Markovic'!H53,'7.PD-JU Mr Petar Gajic'!H53,'8.PD-JU Marina Jevtic'!H53,'9.PD Dr Slavica Jovanovic'!H53,'10.PD Dr Sava Maksimovic'!H53,'11.PD Mr Mira Jovanovic'!H53)</f>
        <v>4.7070513833992091</v>
      </c>
      <c r="I53" s="32"/>
      <c r="J53" s="54">
        <f>AVERAGE('1.PD Dr Mira Jovanovic '!J53,'2.PD-JU Dr Ljiljana Stankov'!J53,'3.PD-JU Dr Ljiljana Stankov'!J53,'5.PD-JU Mr Sanja Vuletic'!J53,'6.PD-JU Dr Mirjana Markovic'!J53,'7.PD-JU Mr Petar Gajic'!J53,'8.PD-JU Marina Jevtic'!J53,'9.PD Dr Slavica Jovanovic'!J53,'10.PD Dr Sava Maksimovic'!J53,'11.PD Mr Mira Jovanovic'!J53)</f>
        <v>1.2</v>
      </c>
      <c r="K53" s="58">
        <f>J53/(J53+AVERAGE('1.PD Dr Mira Jovanovic '!S53,'2.PD-JU Dr Ljiljana Stankov'!S53,'3.PD-JU Dr Ljiljana Stankov'!S53,'5.PD-JU Mr Sanja Vuletic'!S53,'6.PD-JU Dr Mirjana Markovic'!S53,'7.PD-JU Mr Petar Gajic'!S53,'8.PD-JU Marina Jevtic'!S53,'9.PD Dr Slavica Jovanovic'!S53,'10.PD Dr Sava Maksimovic'!S53,'11.PD Mr Mira Jovanovic'!S53))</f>
        <v>3.5502958579881651E-2</v>
      </c>
      <c r="L53" s="9"/>
    </row>
    <row r="54" spans="1:12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>AVERAGE('1.PD Dr Mira Jovanovic '!H54,'2.PD-JU Dr Ljiljana Stankov'!H54,'3.PD-JU Dr Ljiljana Stankov'!H54,'5.PD-JU Mr Sanja Vuletic'!H54,'6.PD-JU Dr Mirjana Markovic'!H54,'7.PD-JU Mr Petar Gajic'!H54,'8.PD-JU Marina Jevtic'!H54,'9.PD Dr Slavica Jovanovic'!H54,'10.PD Dr Sava Maksimovic'!H54,'11.PD Mr Mira Jovanovic'!H54)</f>
        <v>4.6935098814229246</v>
      </c>
      <c r="I54" s="32"/>
      <c r="J54" s="54">
        <f>AVERAGE('1.PD Dr Mira Jovanovic '!J54,'2.PD-JU Dr Ljiljana Stankov'!J54,'3.PD-JU Dr Ljiljana Stankov'!J54,'5.PD-JU Mr Sanja Vuletic'!J54,'6.PD-JU Dr Mirjana Markovic'!J54,'7.PD-JU Mr Petar Gajic'!J54,'8.PD-JU Marina Jevtic'!J54,'9.PD Dr Slavica Jovanovic'!J54,'10.PD Dr Sava Maksimovic'!J54,'11.PD Mr Mira Jovanovic'!J54)</f>
        <v>1.2</v>
      </c>
      <c r="K54" s="58">
        <f>J54/(J54+AVERAGE('1.PD Dr Mira Jovanovic '!S54,'2.PD-JU Dr Ljiljana Stankov'!S54,'3.PD-JU Dr Ljiljana Stankov'!S54,'5.PD-JU Mr Sanja Vuletic'!S54,'6.PD-JU Dr Mirjana Markovic'!S54,'7.PD-JU Mr Petar Gajic'!S54,'8.PD-JU Marina Jevtic'!S54,'9.PD Dr Slavica Jovanovic'!S54,'10.PD Dr Sava Maksimovic'!S54,'11.PD Mr Mira Jovanovic'!S54))</f>
        <v>3.5502958579881651E-2</v>
      </c>
      <c r="L54" s="9"/>
    </row>
    <row r="55" spans="1:12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>AVERAGE('1.PD Dr Mira Jovanovic '!H55,'2.PD-JU Dr Ljiljana Stankov'!H55,'3.PD-JU Dr Ljiljana Stankov'!H55,'5.PD-JU Mr Sanja Vuletic'!H55,'6.PD-JU Dr Mirjana Markovic'!H55,'7.PD-JU Mr Petar Gajic'!H55,'8.PD-JU Marina Jevtic'!H55,'9.PD Dr Slavica Jovanovic'!H55,'10.PD Dr Sava Maksimovic'!H55,'11.PD Mr Mira Jovanovic'!H55)</f>
        <v>4.6709802371541498</v>
      </c>
      <c r="I55" s="32"/>
      <c r="J55" s="60">
        <f>AVERAGE('1.PD Dr Mira Jovanovic '!J55,'2.PD-JU Dr Ljiljana Stankov'!J55,'3.PD-JU Dr Ljiljana Stankov'!J55,'5.PD-JU Mr Sanja Vuletic'!J55,'6.PD-JU Dr Mirjana Markovic'!J55,'7.PD-JU Mr Petar Gajic'!J55,'8.PD-JU Marina Jevtic'!J55,'9.PD Dr Slavica Jovanovic'!J55,'10.PD Dr Sava Maksimovic'!J55,'11.PD Mr Mira Jovanovic'!J55)</f>
        <v>1.3</v>
      </c>
      <c r="K55" s="58">
        <f>J55/(J55+AVERAGE('1.PD Dr Mira Jovanovic '!S55,'2.PD-JU Dr Ljiljana Stankov'!S55,'3.PD-JU Dr Ljiljana Stankov'!S55,'5.PD-JU Mr Sanja Vuletic'!S55,'6.PD-JU Dr Mirjana Markovic'!S55,'7.PD-JU Mr Petar Gajic'!S55,'8.PD-JU Marina Jevtic'!S55,'9.PD Dr Slavica Jovanovic'!S55,'10.PD Dr Sava Maksimovic'!S55,'11.PD Mr Mira Jovanovic'!S55))</f>
        <v>3.8461538461538464E-2</v>
      </c>
      <c r="L55" s="9"/>
    </row>
    <row r="56" spans="1:12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>AVERAGE('1.PD Dr Mira Jovanovic '!H56,'2.PD-JU Dr Ljiljana Stankov'!H56,'3.PD-JU Dr Ljiljana Stankov'!H56,'5.PD-JU Mr Sanja Vuletic'!H56,'6.PD-JU Dr Mirjana Markovic'!H56,'7.PD-JU Mr Petar Gajic'!H56,'8.PD-JU Marina Jevtic'!H56,'9.PD Dr Slavica Jovanovic'!H56,'10.PD Dr Sava Maksimovic'!H56,'11.PD Mr Mira Jovanovic'!H56)</f>
        <v>4.6604822134387351</v>
      </c>
      <c r="I56" s="32"/>
      <c r="J56" s="60">
        <f>AVERAGE('1.PD Dr Mira Jovanovic '!J56,'2.PD-JU Dr Ljiljana Stankov'!J56,'3.PD-JU Dr Ljiljana Stankov'!J56,'5.PD-JU Mr Sanja Vuletic'!J56,'6.PD-JU Dr Mirjana Markovic'!J56,'7.PD-JU Mr Petar Gajic'!J56,'8.PD-JU Marina Jevtic'!J56,'9.PD Dr Slavica Jovanovic'!J56,'10.PD Dr Sava Maksimovic'!J56,'11.PD Mr Mira Jovanovic'!J56)</f>
        <v>1.2</v>
      </c>
      <c r="K56" s="58">
        <f>J56/(J56+AVERAGE('1.PD Dr Mira Jovanovic '!S56,'2.PD-JU Dr Ljiljana Stankov'!S56,'3.PD-JU Dr Ljiljana Stankov'!S56,'5.PD-JU Mr Sanja Vuletic'!S56,'6.PD-JU Dr Mirjana Markovic'!S56,'7.PD-JU Mr Petar Gajic'!S56,'8.PD-JU Marina Jevtic'!S56,'9.PD Dr Slavica Jovanovic'!S56,'10.PD Dr Sava Maksimovic'!S56,'11.PD Mr Mira Jovanovic'!S56))</f>
        <v>3.5502958579881651E-2</v>
      </c>
      <c r="L56" s="9"/>
    </row>
    <row r="57" spans="1:12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>AVERAGE('1.PD Dr Mira Jovanovic '!H57,'2.PD-JU Dr Ljiljana Stankov'!H57,'3.PD-JU Dr Ljiljana Stankov'!H57,'5.PD-JU Mr Sanja Vuletic'!H57,'6.PD-JU Dr Mirjana Markovic'!H57,'7.PD-JU Mr Petar Gajic'!H57,'8.PD-JU Marina Jevtic'!H57,'9.PD Dr Slavica Jovanovic'!H57,'10.PD Dr Sava Maksimovic'!H57,'11.PD Mr Mira Jovanovic'!H57)</f>
        <v>4.7611529020178915</v>
      </c>
      <c r="I57" s="32"/>
      <c r="J57" s="60">
        <f>AVERAGE('1.PD Dr Mira Jovanovic '!J57,'2.PD-JU Dr Ljiljana Stankov'!J57,'3.PD-JU Dr Ljiljana Stankov'!J57,'5.PD-JU Mr Sanja Vuletic'!J57,'6.PD-JU Dr Mirjana Markovic'!J57,'7.PD-JU Mr Petar Gajic'!J57,'8.PD-JU Marina Jevtic'!J57,'9.PD Dr Slavica Jovanovic'!J57,'10.PD Dr Sava Maksimovic'!J57,'11.PD Mr Mira Jovanovic'!J57)</f>
        <v>1.3</v>
      </c>
      <c r="K57" s="58">
        <f>J57/(J57+AVERAGE('1.PD Dr Mira Jovanovic '!S57,'2.PD-JU Dr Ljiljana Stankov'!S57,'3.PD-JU Dr Ljiljana Stankov'!S57,'5.PD-JU Mr Sanja Vuletic'!S57,'6.PD-JU Dr Mirjana Markovic'!S57,'7.PD-JU Mr Petar Gajic'!S57,'8.PD-JU Marina Jevtic'!S57,'9.PD Dr Slavica Jovanovic'!S57,'10.PD Dr Sava Maksimovic'!S57,'11.PD Mr Mira Jovanovic'!S57))</f>
        <v>3.8461538461538464E-2</v>
      </c>
      <c r="L57" s="9"/>
    </row>
    <row r="58" spans="1:12" ht="40.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4.6660565148047981</v>
      </c>
      <c r="I58" s="49"/>
      <c r="J58" s="193" t="s">
        <v>138</v>
      </c>
      <c r="K58" s="193"/>
      <c r="L58" s="57">
        <f>SUM(J49:J57)</f>
        <v>11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91</v>
      </c>
      <c r="C62" t="s">
        <v>169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B47:G48"/>
    <mergeCell ref="A5:H5"/>
    <mergeCell ref="A6:H6"/>
    <mergeCell ref="A9:G9"/>
    <mergeCell ref="A11:G11"/>
    <mergeCell ref="H11:I11"/>
    <mergeCell ref="H47:H48"/>
    <mergeCell ref="J47:K47"/>
    <mergeCell ref="B22:D22"/>
    <mergeCell ref="A14:H14"/>
    <mergeCell ref="F16:H16"/>
    <mergeCell ref="A47:A48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52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76" t="s">
        <v>112</v>
      </c>
      <c r="B5" s="176"/>
      <c r="C5" s="176"/>
      <c r="D5" s="176"/>
      <c r="E5" s="176"/>
      <c r="F5" s="176"/>
      <c r="G5" s="176"/>
      <c r="H5" s="176"/>
      <c r="I5" s="14"/>
      <c r="J5" s="14"/>
      <c r="K5" s="14"/>
    </row>
    <row r="6" spans="1:12">
      <c r="A6" s="177" t="s">
        <v>137</v>
      </c>
      <c r="B6" s="177"/>
      <c r="C6" s="177"/>
      <c r="D6" s="177"/>
      <c r="E6" s="177"/>
      <c r="F6" s="177"/>
      <c r="G6" s="177"/>
      <c r="H6" s="177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9" t="s">
        <v>82</v>
      </c>
      <c r="B9" s="197"/>
      <c r="C9" s="197"/>
      <c r="D9" s="197"/>
      <c r="E9" s="197"/>
      <c r="F9" s="197"/>
      <c r="G9" s="198"/>
      <c r="H9" s="69">
        <v>55</v>
      </c>
      <c r="I9" s="110" t="s">
        <v>141</v>
      </c>
      <c r="J9" s="5"/>
      <c r="K9" s="5"/>
      <c r="L9" s="5"/>
    </row>
    <row r="10" spans="1:12">
      <c r="A10" s="103"/>
      <c r="B10" s="104"/>
      <c r="C10" s="104"/>
      <c r="D10" s="104"/>
      <c r="E10" s="104"/>
      <c r="F10" s="104"/>
      <c r="G10" s="111"/>
      <c r="H10" s="109">
        <v>55</v>
      </c>
      <c r="I10" s="110" t="s">
        <v>142</v>
      </c>
      <c r="J10" s="102"/>
      <c r="K10" s="102"/>
      <c r="L10" s="102"/>
    </row>
    <row r="11" spans="1:12">
      <c r="A11" s="179" t="s">
        <v>39</v>
      </c>
      <c r="B11" s="179"/>
      <c r="C11" s="179"/>
      <c r="D11" s="179"/>
      <c r="E11" s="179"/>
      <c r="F11" s="179"/>
      <c r="G11" s="180"/>
      <c r="H11" s="181" t="s">
        <v>170</v>
      </c>
      <c r="I11" s="181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1" t="s">
        <v>70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 t="e">
        <f>AVERAGE('1.1.PD Marija Lukic'!C18,'2.1.PD-JU Kristina Krstic'!C18,'3.1.PD Natasa Starcevic'!C18,#REF!,'10.1.PD Zoran Pantic'!C18,'11.1.PD Natasa Starcevic'!C18)</f>
        <v>#REF!</v>
      </c>
      <c r="D18" s="24" t="e">
        <f>C18/$C$20</f>
        <v>#REF!</v>
      </c>
      <c r="F18" s="17" t="s">
        <v>18</v>
      </c>
      <c r="G18" s="54" t="e">
        <f>AVERAGE('1.1.PD Marija Lukic'!G18,'2.1.PD-JU Kristina Krstic'!G18,'3.1.PD Natasa Starcevic'!G18,#REF!,'10.1.PD Zoran Pantic'!G18,'11.1.PD Natasa Starcevic'!G18)</f>
        <v>#REF!</v>
      </c>
      <c r="H18" s="24" t="e">
        <f>G18/$G$22</f>
        <v>#REF!</v>
      </c>
      <c r="I18" s="25"/>
      <c r="J18" s="25"/>
      <c r="K18" s="25"/>
    </row>
    <row r="19" spans="1:11">
      <c r="B19" s="17" t="s">
        <v>15</v>
      </c>
      <c r="C19" s="54" t="e">
        <f>AVERAGE('1.1.PD Marija Lukic'!C19,'2.1.PD-JU Kristina Krstic'!C19,'3.1.PD Natasa Starcevic'!C19,#REF!,'10.1.PD Zoran Pantic'!C19,'11.1.PD Natasa Starcevic'!C19)</f>
        <v>#REF!</v>
      </c>
      <c r="D19" s="24" t="e">
        <f>C19/$C$20</f>
        <v>#REF!</v>
      </c>
      <c r="F19" s="17" t="s">
        <v>19</v>
      </c>
      <c r="G19" s="54" t="e">
        <f>AVERAGE('1.1.PD Marija Lukic'!G19,'2.1.PD-JU Kristina Krstic'!G19,'3.1.PD Natasa Starcevic'!G19,#REF!,'10.1.PD Zoran Pantic'!G19,'11.1.PD Natasa Starcevic'!G19)</f>
        <v>#REF!</v>
      </c>
      <c r="H19" s="24" t="e">
        <f>G19/$G$22</f>
        <v>#REF!</v>
      </c>
      <c r="I19" s="25"/>
      <c r="J19" s="25"/>
      <c r="K19" s="25"/>
    </row>
    <row r="20" spans="1:11">
      <c r="B20" s="42" t="s">
        <v>48</v>
      </c>
      <c r="C20" s="55" t="e">
        <f>SUM(C18:C19)</f>
        <v>#REF!</v>
      </c>
      <c r="D20" s="48" t="e">
        <f>SUM(D18:D19)</f>
        <v>#REF!</v>
      </c>
      <c r="F20" s="17" t="s">
        <v>20</v>
      </c>
      <c r="G20" s="54" t="e">
        <f>AVERAGE('1.1.PD Marija Lukic'!G20,'2.1.PD-JU Kristina Krstic'!G20,'3.1.PD Natasa Starcevic'!G20,#REF!,'10.1.PD Zoran Pantic'!G20,'11.1.PD Natasa Starcevic'!G20)</f>
        <v>#REF!</v>
      </c>
      <c r="H20" s="24" t="e">
        <f>G20/$G$22</f>
        <v>#REF!</v>
      </c>
      <c r="I20" s="25"/>
      <c r="J20" s="25"/>
      <c r="K20" s="25"/>
    </row>
    <row r="21" spans="1:11">
      <c r="F21" s="17" t="s">
        <v>21</v>
      </c>
      <c r="G21" s="54" t="e">
        <f>AVERAGE('1.1.PD Marija Lukic'!G21,'2.1.PD-JU Kristina Krstic'!G21,'3.1.PD Natasa Starcevic'!G21,#REF!,'10.1.PD Zoran Pantic'!G21,'11.1.PD Natasa Starcevic'!G21)</f>
        <v>#REF!</v>
      </c>
      <c r="H21" s="24" t="e">
        <f>G21/$G$22</f>
        <v>#REF!</v>
      </c>
      <c r="I21" s="25"/>
      <c r="J21" s="25"/>
      <c r="K21" s="25"/>
    </row>
    <row r="22" spans="1:11">
      <c r="B22" s="170" t="s">
        <v>24</v>
      </c>
      <c r="C22" s="170"/>
      <c r="D22" s="170"/>
      <c r="F22" s="42" t="s">
        <v>48</v>
      </c>
      <c r="G22" s="55" t="e">
        <f>SUM(G18:G21)</f>
        <v>#REF!</v>
      </c>
      <c r="H22" s="48" t="e">
        <f>SUM(H18:H21)</f>
        <v>#REF!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 t="e">
        <f>AVERAGE('1.1.PD Marija Lukic'!C24,'2.1.PD-JU Kristina Krstic'!C24,'3.1.PD Natasa Starcevic'!C24,#REF!,'10.1.PD Zoran Pantic'!C24,'11.1.PD Natasa Starcevic'!C24)</f>
        <v>#REF!</v>
      </c>
      <c r="D24" s="24" t="e">
        <f>C24/$C$26</f>
        <v>#REF!</v>
      </c>
    </row>
    <row r="25" spans="1:11">
      <c r="B25" s="17" t="s">
        <v>23</v>
      </c>
      <c r="C25" s="54" t="e">
        <f>AVERAGE('1.1.PD Marija Lukic'!C25,'2.1.PD-JU Kristina Krstic'!C25,'3.1.PD Natasa Starcevic'!C25,#REF!,'10.1.PD Zoran Pantic'!C25,'11.1.PD Natasa Starcevic'!C25)</f>
        <v>#REF!</v>
      </c>
      <c r="D25" s="24" t="e">
        <f>C25/$C$26</f>
        <v>#REF!</v>
      </c>
      <c r="F25" s="38" t="s">
        <v>25</v>
      </c>
      <c r="G25" s="38"/>
      <c r="H25" s="38"/>
      <c r="I25" s="13"/>
    </row>
    <row r="26" spans="1:11">
      <c r="B26" s="42" t="s">
        <v>48</v>
      </c>
      <c r="C26" s="55" t="e">
        <f>SUM(C24:C25)</f>
        <v>#REF!</v>
      </c>
      <c r="D26" s="48" t="e">
        <f>SUM(D24:D25)</f>
        <v>#REF!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 t="e">
        <f>AVERAGE('1.1.PD Marija Lukic'!G27,'2.1.PD-JU Kristina Krstic'!G27,'3.1.PD Natasa Starcevic'!G27,#REF!,'10.1.PD Zoran Pantic'!G27,'11.1.PD Natasa Starcevic'!G27)</f>
        <v>#REF!</v>
      </c>
      <c r="H27" s="24" t="e">
        <f>G27/$G$32</f>
        <v>#REF!</v>
      </c>
      <c r="I27" s="25"/>
      <c r="J27" s="25"/>
      <c r="K27" s="25"/>
    </row>
    <row r="28" spans="1:11">
      <c r="B28" s="29" t="s">
        <v>116</v>
      </c>
      <c r="C28" s="29"/>
      <c r="D28" s="26"/>
      <c r="E28" s="40"/>
      <c r="F28" s="20" t="s">
        <v>27</v>
      </c>
      <c r="G28" s="54" t="e">
        <f>AVERAGE('1.1.PD Marija Lukic'!G28,'2.1.PD-JU Kristina Krstic'!G28,'3.1.PD Natasa Starcevic'!G28,#REF!,'10.1.PD Zoran Pantic'!G28,'11.1.PD Natasa Starcevic'!G28)</f>
        <v>#REF!</v>
      </c>
      <c r="H28" s="24" t="e">
        <f>G28/$G$32</f>
        <v>#REF!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 t="e">
        <f>AVERAGE('1.1.PD Marija Lukic'!G29,'2.1.PD-JU Kristina Krstic'!G29,'3.1.PD Natasa Starcevic'!G29,#REF!,'10.1.PD Zoran Pantic'!G29,'11.1.PD Natasa Starcevic'!G29)</f>
        <v>#REF!</v>
      </c>
      <c r="H29" s="24" t="e">
        <f>G29/$G$32</f>
        <v>#REF!</v>
      </c>
      <c r="I29" s="25"/>
      <c r="J29" s="25"/>
      <c r="K29" s="25"/>
    </row>
    <row r="30" spans="1:11">
      <c r="B30" s="20" t="s">
        <v>32</v>
      </c>
      <c r="C30" s="54" t="e">
        <f>AVERAGE('1.1.PD Marija Lukic'!C30,'2.1.PD-JU Kristina Krstic'!C30,'3.1.PD Natasa Starcevic'!C30,#REF!,'10.1.PD Zoran Pantic'!C30,'11.1.PD Natasa Starcevic'!C30)</f>
        <v>#REF!</v>
      </c>
      <c r="D30" s="24" t="e">
        <f>C30/$C$34</f>
        <v>#REF!</v>
      </c>
      <c r="F30" s="20" t="s">
        <v>29</v>
      </c>
      <c r="G30" s="54" t="e">
        <f>AVERAGE('1.1.PD Marija Lukic'!G30,'2.1.PD-JU Kristina Krstic'!G30,'3.1.PD Natasa Starcevic'!G30,#REF!,'10.1.PD Zoran Pantic'!G30,'11.1.PD Natasa Starcevic'!G30)</f>
        <v>#REF!</v>
      </c>
      <c r="H30" s="24" t="e">
        <f>G30/$G$32</f>
        <v>#REF!</v>
      </c>
      <c r="I30" s="25"/>
      <c r="J30" s="25"/>
      <c r="K30" s="25"/>
    </row>
    <row r="31" spans="1:11">
      <c r="B31" s="22" t="s">
        <v>35</v>
      </c>
      <c r="C31" s="54" t="e">
        <f>AVERAGE('1.1.PD Marija Lukic'!C31,'2.1.PD-JU Kristina Krstic'!C31,'3.1.PD Natasa Starcevic'!C31,#REF!,'10.1.PD Zoran Pantic'!C31,'11.1.PD Natasa Starcevic'!C31)</f>
        <v>#REF!</v>
      </c>
      <c r="D31" s="24" t="e">
        <f>C31/$C$34</f>
        <v>#REF!</v>
      </c>
      <c r="F31" s="20" t="s">
        <v>30</v>
      </c>
      <c r="G31" s="54" t="e">
        <f>AVERAGE('1.1.PD Marija Lukic'!G31,'2.1.PD-JU Kristina Krstic'!G31,'3.1.PD Natasa Starcevic'!G31,#REF!,'10.1.PD Zoran Pantic'!G31,'11.1.PD Natasa Starcevic'!G31)</f>
        <v>#REF!</v>
      </c>
      <c r="H31" s="24" t="e">
        <f>G31/$G$32</f>
        <v>#REF!</v>
      </c>
      <c r="I31" s="25"/>
      <c r="J31" s="25"/>
      <c r="K31" s="25"/>
    </row>
    <row r="32" spans="1:11">
      <c r="B32" s="20" t="s">
        <v>33</v>
      </c>
      <c r="C32" s="54" t="e">
        <f>AVERAGE('1.1.PD Marija Lukic'!C32,'2.1.PD-JU Kristina Krstic'!C32,'3.1.PD Natasa Starcevic'!C32,#REF!,'10.1.PD Zoran Pantic'!C32,'11.1.PD Natasa Starcevic'!C32)</f>
        <v>#REF!</v>
      </c>
      <c r="D32" s="24" t="e">
        <f>C32/$C$34</f>
        <v>#REF!</v>
      </c>
      <c r="F32" s="42" t="s">
        <v>48</v>
      </c>
      <c r="G32" s="55" t="e">
        <f>SUM(G27:G31)</f>
        <v>#REF!</v>
      </c>
      <c r="H32" s="48" t="e">
        <f>SUM(H27:H31)</f>
        <v>#REF!</v>
      </c>
      <c r="I32" s="19"/>
      <c r="J32" s="19"/>
      <c r="K32" s="19"/>
    </row>
    <row r="33" spans="1:12">
      <c r="B33" s="22" t="s">
        <v>50</v>
      </c>
      <c r="C33" s="54" t="e">
        <f>AVERAGE('1.1.PD Marija Lukic'!C33,'2.1.PD-JU Kristina Krstic'!C33,'3.1.PD Natasa Starcevic'!C33,#REF!,'10.1.PD Zoran Pantic'!C33,'11.1.PD Natasa Starcevic'!C33)</f>
        <v>#REF!</v>
      </c>
      <c r="D33" s="24" t="e">
        <f>C33/$C$34</f>
        <v>#REF!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 t="e">
        <f>SUM(C30:C33)</f>
        <v>#REF!</v>
      </c>
      <c r="D34" s="48" t="e">
        <f>SUM(D30:D33)</f>
        <v>#REF!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54"/>
      <c r="C36" s="154"/>
    </row>
    <row r="37" spans="1:12">
      <c r="A37" s="176" t="s">
        <v>112</v>
      </c>
      <c r="B37" s="176"/>
      <c r="C37" s="176"/>
      <c r="D37" s="176"/>
      <c r="E37" s="176"/>
      <c r="F37" s="176"/>
      <c r="G37" s="176"/>
      <c r="H37" s="176"/>
      <c r="I37" s="148"/>
      <c r="J37" s="148"/>
      <c r="K37" s="148"/>
    </row>
    <row r="38" spans="1:12">
      <c r="A38" s="177" t="s">
        <v>137</v>
      </c>
      <c r="B38" s="177"/>
      <c r="C38" s="177"/>
      <c r="D38" s="177"/>
      <c r="E38" s="177"/>
      <c r="F38" s="177"/>
      <c r="G38" s="177"/>
      <c r="H38" s="177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55"/>
      <c r="C40" s="155"/>
      <c r="D40" s="155"/>
      <c r="E40" s="155"/>
      <c r="F40" s="155"/>
      <c r="G40" s="155"/>
    </row>
    <row r="41" spans="1:12">
      <c r="A41" s="179" t="s">
        <v>82</v>
      </c>
      <c r="B41" s="197"/>
      <c r="C41" s="197"/>
      <c r="D41" s="197"/>
      <c r="E41" s="197"/>
      <c r="F41" s="197"/>
      <c r="G41" s="198"/>
      <c r="H41" s="153">
        <f>H9</f>
        <v>55</v>
      </c>
      <c r="I41" s="110" t="s">
        <v>141</v>
      </c>
      <c r="J41" s="150"/>
      <c r="K41" s="150"/>
      <c r="L41" s="150"/>
    </row>
    <row r="42" spans="1:12">
      <c r="A42" s="151"/>
      <c r="B42" s="156"/>
      <c r="C42" s="156"/>
      <c r="D42" s="156"/>
      <c r="E42" s="156"/>
      <c r="F42" s="156"/>
      <c r="G42" s="157"/>
      <c r="H42" s="153">
        <f>H10</f>
        <v>55</v>
      </c>
      <c r="I42" s="110" t="s">
        <v>142</v>
      </c>
      <c r="J42" s="150"/>
      <c r="K42" s="150"/>
      <c r="L42" s="150"/>
    </row>
    <row r="43" spans="1:12">
      <c r="A43" s="179" t="s">
        <v>39</v>
      </c>
      <c r="B43" s="179"/>
      <c r="C43" s="179"/>
      <c r="D43" s="179"/>
      <c r="E43" s="179"/>
      <c r="F43" s="179"/>
      <c r="G43" s="180"/>
      <c r="H43" s="181" t="str">
        <f>H11</f>
        <v>16.12.-30.12.2017.</v>
      </c>
      <c r="I43" s="181"/>
      <c r="J43" s="150"/>
      <c r="K43" s="150"/>
      <c r="L43" s="150"/>
    </row>
    <row r="44" spans="1:12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</row>
    <row r="45" spans="1:12">
      <c r="B45" s="185" t="s">
        <v>11</v>
      </c>
      <c r="C45" s="185"/>
      <c r="D45" s="186"/>
    </row>
    <row r="46" spans="1:12">
      <c r="B46" s="13"/>
      <c r="C46" s="13"/>
      <c r="D46" s="2"/>
    </row>
    <row r="47" spans="1:12" ht="57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72</v>
      </c>
      <c r="K47" s="169"/>
    </row>
    <row r="48" spans="1:12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AVERAGE('1.1.PD Marija Lukic'!H49,'2.1.PD-JU Kristina Krstic'!H49,'3.1.PD Natasa Starcevic'!H49,'10.1.PD Zoran Pantic'!H49,'11.1.PD Natasa Starcevic'!H49)</f>
        <v>4.8430909090909093</v>
      </c>
      <c r="I49" s="32"/>
      <c r="J49" s="60" t="e">
        <f>AVERAGE('1.1.PD Marija Lukic'!J49,'2.1.PD-JU Kristina Krstic'!J49,'3.1.PD Natasa Starcevic'!J49,#REF!,'10.1.PD Zoran Pantic'!J49,'11.1.PD Natasa Starcevic'!J49)</f>
        <v>#REF!</v>
      </c>
      <c r="K49" s="58" t="e">
        <f>J49/(J49+AVERAGE('1.1.PD Marija Lukic'!S49,'2.1.PD-JU Kristina Krstic'!S49,'3.1.PD Natasa Starcevic'!S49,#REF!,'10.1.PD Zoran Pantic'!S49,'11.1.PD Natasa Starcevic'!S49))</f>
        <v>#REF!</v>
      </c>
      <c r="L49" s="9"/>
    </row>
    <row r="50" spans="1:12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>AVERAGE('1.1.PD Marija Lukic'!H50,'2.1.PD-JU Kristina Krstic'!H50,'3.1.PD Natasa Starcevic'!H50,'10.1.PD Zoran Pantic'!H50,'11.1.PD Natasa Starcevic'!H50)</f>
        <v>4.8513636363636365</v>
      </c>
      <c r="I50" s="32"/>
      <c r="J50" s="60" t="e">
        <f>AVERAGE('1.1.PD Marija Lukic'!J50,'2.1.PD-JU Kristina Krstic'!J50,'3.1.PD Natasa Starcevic'!J50,#REF!,'10.1.PD Zoran Pantic'!J50,'11.1.PD Natasa Starcevic'!J50)</f>
        <v>#REF!</v>
      </c>
      <c r="K50" s="58" t="e">
        <f>J50/(J50+AVERAGE('1.1.PD Marija Lukic'!S50,'2.1.PD-JU Kristina Krstic'!S50,'3.1.PD Natasa Starcevic'!S50,#REF!,'10.1.PD Zoran Pantic'!S50,'11.1.PD Natasa Starcevic'!S50))</f>
        <v>#REF!</v>
      </c>
      <c r="L50" s="9"/>
    </row>
    <row r="51" spans="1:12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>AVERAGE('1.1.PD Marija Lukic'!H51,'2.1.PD-JU Kristina Krstic'!H51,'3.1.PD Natasa Starcevic'!H51,'10.1.PD Zoran Pantic'!H51,'11.1.PD Natasa Starcevic'!H51)</f>
        <v>4.8503636363636362</v>
      </c>
      <c r="I51" s="32"/>
      <c r="J51" s="60" t="e">
        <f>AVERAGE('1.1.PD Marija Lukic'!J51,'2.1.PD-JU Kristina Krstic'!J51,'3.1.PD Natasa Starcevic'!J51,#REF!,'10.1.PD Zoran Pantic'!J51,'11.1.PD Natasa Starcevic'!J51)</f>
        <v>#REF!</v>
      </c>
      <c r="K51" s="58" t="e">
        <f>J51/(J51+AVERAGE('1.1.PD Marija Lukic'!S51,'2.1.PD-JU Kristina Krstic'!S51,'3.1.PD Natasa Starcevic'!S51,#REF!,'10.1.PD Zoran Pantic'!S51,'11.1.PD Natasa Starcevic'!S51))</f>
        <v>#REF!</v>
      </c>
      <c r="L51" s="9"/>
    </row>
    <row r="52" spans="1:12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>AVERAGE('1.1.PD Marija Lukic'!H52,'2.1.PD-JU Kristina Krstic'!H52,'3.1.PD Natasa Starcevic'!H52,'10.1.PD Zoran Pantic'!H52,'11.1.PD Natasa Starcevic'!H52)</f>
        <v>4.8769999999999998</v>
      </c>
      <c r="I52" s="32"/>
      <c r="J52" s="60" t="e">
        <f>AVERAGE('1.1.PD Marija Lukic'!J52,'2.1.PD-JU Kristina Krstic'!J52,'3.1.PD Natasa Starcevic'!J52,#REF!,'10.1.PD Zoran Pantic'!J52,'11.1.PD Natasa Starcevic'!J52)</f>
        <v>#REF!</v>
      </c>
      <c r="K52" s="58" t="e">
        <f>J52/(J52+AVERAGE('1.1.PD Marija Lukic'!S52,'2.1.PD-JU Kristina Krstic'!S52,'3.1.PD Natasa Starcevic'!S52,#REF!,'10.1.PD Zoran Pantic'!S52,'11.1.PD Natasa Starcevic'!S52))</f>
        <v>#REF!</v>
      </c>
      <c r="L52" s="9"/>
    </row>
    <row r="53" spans="1:12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>AVERAGE('1.1.PD Marija Lukic'!H53,'2.1.PD-JU Kristina Krstic'!H53,'3.1.PD Natasa Starcevic'!H53,'10.1.PD Zoran Pantic'!H53,'11.1.PD Natasa Starcevic'!H53)</f>
        <v>4.8360000000000003</v>
      </c>
      <c r="I53" s="32"/>
      <c r="J53" s="60" t="e">
        <f>AVERAGE('1.1.PD Marija Lukic'!J53,'2.1.PD-JU Kristina Krstic'!J53,'3.1.PD Natasa Starcevic'!J53,#REF!,'10.1.PD Zoran Pantic'!J53,'11.1.PD Natasa Starcevic'!J53)</f>
        <v>#REF!</v>
      </c>
      <c r="K53" s="58" t="e">
        <f>J53/(J53+AVERAGE('1.1.PD Marija Lukic'!S53,'2.1.PD-JU Kristina Krstic'!S53,'3.1.PD Natasa Starcevic'!S53,#REF!,'10.1.PD Zoran Pantic'!S53,'11.1.PD Natasa Starcevic'!S53))</f>
        <v>#REF!</v>
      </c>
      <c r="L53" s="9"/>
    </row>
    <row r="54" spans="1:12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>AVERAGE('1.1.PD Marija Lukic'!H54,'2.1.PD-JU Kristina Krstic'!H54,'3.1.PD Natasa Starcevic'!H54,'10.1.PD Zoran Pantic'!H54,'11.1.PD Natasa Starcevic'!H54)</f>
        <v>4.835454545454545</v>
      </c>
      <c r="I54" s="32"/>
      <c r="J54" s="60" t="e">
        <f>AVERAGE('1.1.PD Marija Lukic'!J54,'2.1.PD-JU Kristina Krstic'!J54,'3.1.PD Natasa Starcevic'!J54,#REF!,'10.1.PD Zoran Pantic'!J54,'11.1.PD Natasa Starcevic'!J54)</f>
        <v>#REF!</v>
      </c>
      <c r="K54" s="58" t="e">
        <f>J54/(J54+AVERAGE('1.1.PD Marija Lukic'!S54,'2.1.PD-JU Kristina Krstic'!S54,'3.1.PD Natasa Starcevic'!S54,#REF!,'10.1.PD Zoran Pantic'!S54,'11.1.PD Natasa Starcevic'!S54))</f>
        <v>#REF!</v>
      </c>
      <c r="L54" s="9"/>
    </row>
    <row r="55" spans="1:12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>AVERAGE('1.1.PD Marija Lukic'!H55,'2.1.PD-JU Kristina Krstic'!H55,'3.1.PD Natasa Starcevic'!H55,'10.1.PD Zoran Pantic'!H55,'11.1.PD Natasa Starcevic'!H55)</f>
        <v>4.8259999999999996</v>
      </c>
      <c r="I55" s="32"/>
      <c r="J55" s="60" t="e">
        <f>AVERAGE('1.1.PD Marija Lukic'!J55,'2.1.PD-JU Kristina Krstic'!J55,'3.1.PD Natasa Starcevic'!J55,#REF!,'10.1.PD Zoran Pantic'!J55,'11.1.PD Natasa Starcevic'!J55)</f>
        <v>#REF!</v>
      </c>
      <c r="K55" s="58" t="e">
        <f>J55/(J55+AVERAGE('1.1.PD Marija Lukic'!S55,'2.1.PD-JU Kristina Krstic'!S55,'3.1.PD Natasa Starcevic'!S55,#REF!,'10.1.PD Zoran Pantic'!S55,'11.1.PD Natasa Starcevic'!S55))</f>
        <v>#REF!</v>
      </c>
      <c r="L55" s="9"/>
    </row>
    <row r="56" spans="1:12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AVERAGE('1.1.PD Marija Lukic'!H56,'2.1.PD-JU Kristina Krstic'!H56,'3.1.PD Natasa Starcevic'!H56,'10.1.PD Zoran Pantic'!H56,'11.1.PD Natasa Starcevic'!H56)</f>
        <v>4.8083636363636364</v>
      </c>
      <c r="I56" s="32"/>
      <c r="J56" s="60" t="e">
        <f>AVERAGE('1.1.PD Marija Lukic'!J56,'2.1.PD-JU Kristina Krstic'!J56,'3.1.PD Natasa Starcevic'!J56,#REF!,'10.1.PD Zoran Pantic'!J56,'11.1.PD Natasa Starcevic'!J56)</f>
        <v>#REF!</v>
      </c>
      <c r="K56" s="58" t="e">
        <f>J56/(J56+AVERAGE('1.1.PD Marija Lukic'!S56,'2.1.PD-JU Kristina Krstic'!S56,'3.1.PD Natasa Starcevic'!S56,#REF!,'10.1.PD Zoran Pantic'!S56,'11.1.PD Natasa Starcevic'!S56))</f>
        <v>#REF!</v>
      </c>
      <c r="L56" s="9"/>
    </row>
    <row r="57" spans="1:12" ht="30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AVERAGE('1.1.PD Marija Lukic'!H57,'2.1.PD-JU Kristina Krstic'!H57,'3.1.PD Natasa Starcevic'!H57,'10.1.PD Zoran Pantic'!H57,'11.1.PD Natasa Starcevic'!H57)</f>
        <v>4.9154705882352943</v>
      </c>
      <c r="I57" s="32"/>
      <c r="J57" s="60" t="e">
        <f>AVERAGE('1.1.PD Marija Lukic'!J57,'2.1.PD-JU Kristina Krstic'!J57,'3.1.PD Natasa Starcevic'!J57,#REF!,'10.1.PD Zoran Pantic'!J57,'11.1.PD Natasa Starcevic'!J57)</f>
        <v>#REF!</v>
      </c>
      <c r="K57" s="58" t="e">
        <f>J57/(J57+AVERAGE('1.1.PD Marija Lukic'!S57,'2.1.PD-JU Kristina Krstic'!S57,'3.1.PD Natasa Starcevic'!S57,#REF!,'10.1.PD Zoran Pantic'!S57,'11.1.PD Natasa Starcevic'!S57))</f>
        <v>#REF!</v>
      </c>
      <c r="L57" s="9"/>
    </row>
    <row r="58" spans="1:12" ht="41.2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4.849234105763518</v>
      </c>
      <c r="I58" s="49"/>
      <c r="J58" s="193" t="s">
        <v>139</v>
      </c>
      <c r="K58" s="193"/>
      <c r="L58" s="57" t="e">
        <f>SUM(J49:J57)</f>
        <v>#REF!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91</v>
      </c>
      <c r="C62" t="s">
        <v>171</v>
      </c>
    </row>
    <row r="63" spans="1:12">
      <c r="I63" s="1"/>
      <c r="J63" s="26"/>
      <c r="K63" s="26"/>
      <c r="L63" s="27"/>
    </row>
  </sheetData>
  <mergeCells count="29"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  <mergeCell ref="F16:H16"/>
    <mergeCell ref="H11:I11"/>
    <mergeCell ref="B22:D22"/>
    <mergeCell ref="B45:D45"/>
    <mergeCell ref="A5:H5"/>
    <mergeCell ref="A6:H6"/>
    <mergeCell ref="A9:G9"/>
    <mergeCell ref="A11:G11"/>
    <mergeCell ref="A14:H14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B10" workbookViewId="0">
      <selection activeCell="G12" sqref="G12"/>
    </sheetView>
  </sheetViews>
  <sheetFormatPr defaultRowHeight="12.75"/>
  <cols>
    <col min="1" max="1" width="2" bestFit="1" customWidth="1"/>
    <col min="2" max="2" width="49.7109375" customWidth="1"/>
    <col min="3" max="3" width="26.42578125" customWidth="1"/>
    <col min="4" max="4" width="12.7109375" customWidth="1"/>
    <col min="5" max="5" width="3.5703125" customWidth="1"/>
    <col min="6" max="6" width="17" customWidth="1"/>
    <col min="7" max="7" width="11.42578125" customWidth="1"/>
  </cols>
  <sheetData>
    <row r="1" spans="1:11">
      <c r="A1" s="81"/>
      <c r="B1" s="81"/>
      <c r="C1" s="81"/>
      <c r="D1" s="81"/>
      <c r="E1" s="81"/>
      <c r="F1" s="105"/>
      <c r="G1" s="81"/>
    </row>
    <row r="2" spans="1:11">
      <c r="A2" s="62"/>
      <c r="B2" s="62"/>
      <c r="C2" s="87" t="s">
        <v>114</v>
      </c>
      <c r="D2" s="62"/>
      <c r="E2" s="62"/>
      <c r="F2" s="105"/>
      <c r="G2" s="62"/>
    </row>
    <row r="3" spans="1:11" ht="15.75">
      <c r="A3" s="62"/>
      <c r="B3" s="14"/>
      <c r="C3" s="88" t="s">
        <v>93</v>
      </c>
      <c r="D3" s="2"/>
      <c r="E3" s="2"/>
      <c r="F3" s="100"/>
      <c r="G3" s="2"/>
      <c r="H3" s="2"/>
      <c r="I3" s="2"/>
    </row>
    <row r="4" spans="1:11" ht="15.75">
      <c r="A4" s="81"/>
      <c r="B4" s="85"/>
      <c r="C4" s="88"/>
      <c r="D4" s="79"/>
      <c r="E4" s="79"/>
      <c r="F4" s="100"/>
      <c r="G4" s="79"/>
      <c r="H4" s="79"/>
      <c r="I4" s="79"/>
    </row>
    <row r="5" spans="1:11" ht="15.75">
      <c r="A5" s="81"/>
      <c r="B5" s="85"/>
      <c r="C5" s="88"/>
      <c r="D5" s="79"/>
      <c r="E5" s="79"/>
      <c r="F5" s="100"/>
      <c r="G5" s="79"/>
      <c r="H5" s="79"/>
      <c r="I5" s="79"/>
    </row>
    <row r="6" spans="1:11">
      <c r="A6" s="62"/>
      <c r="B6" s="200" t="s">
        <v>113</v>
      </c>
      <c r="C6" s="179"/>
      <c r="D6" s="179"/>
      <c r="E6" s="69">
        <v>55</v>
      </c>
      <c r="F6" s="110" t="s">
        <v>141</v>
      </c>
      <c r="G6" s="61"/>
      <c r="H6" s="27"/>
      <c r="I6" s="61"/>
    </row>
    <row r="7" spans="1:11">
      <c r="A7" s="62"/>
      <c r="B7" s="68"/>
      <c r="C7" s="179"/>
      <c r="D7" s="199"/>
      <c r="E7" s="109">
        <v>55</v>
      </c>
      <c r="F7" s="110" t="s">
        <v>142</v>
      </c>
      <c r="G7" s="61"/>
      <c r="H7" s="68"/>
      <c r="I7" s="70"/>
    </row>
    <row r="8" spans="1:11">
      <c r="A8" s="62"/>
      <c r="B8" s="62"/>
      <c r="C8" s="179" t="s">
        <v>39</v>
      </c>
      <c r="D8" s="199"/>
      <c r="E8" s="181" t="s">
        <v>170</v>
      </c>
      <c r="F8" s="181"/>
      <c r="G8" s="62"/>
    </row>
    <row r="9" spans="1:11" ht="15.75">
      <c r="B9" s="63"/>
      <c r="C9" s="64"/>
      <c r="D9" s="64"/>
    </row>
    <row r="10" spans="1:11" ht="15.75">
      <c r="B10" s="63"/>
      <c r="C10" s="64"/>
      <c r="D10" s="64"/>
    </row>
    <row r="11" spans="1:11" ht="12.75" customHeight="1">
      <c r="A11" s="62"/>
      <c r="B11" s="98" t="s">
        <v>112</v>
      </c>
      <c r="C11" s="67"/>
      <c r="D11" s="67"/>
      <c r="E11" s="67"/>
      <c r="F11" s="67"/>
      <c r="G11" s="67"/>
      <c r="H11" s="67"/>
      <c r="I11" s="67"/>
      <c r="J11" s="67"/>
      <c r="K11" s="14"/>
    </row>
    <row r="12" spans="1:11" ht="12.75" customHeight="1">
      <c r="A12" s="81"/>
      <c r="B12" s="26"/>
      <c r="C12" s="67"/>
      <c r="D12" s="67"/>
      <c r="E12" s="67"/>
      <c r="F12" s="67"/>
      <c r="G12" s="67"/>
      <c r="H12" s="67"/>
      <c r="I12" s="67"/>
      <c r="J12" s="67"/>
      <c r="K12" s="85"/>
    </row>
    <row r="13" spans="1:11" ht="15.75">
      <c r="B13" s="66" t="s">
        <v>83</v>
      </c>
    </row>
    <row r="14" spans="1:11" ht="31.5">
      <c r="A14" s="65"/>
      <c r="B14" s="91" t="s">
        <v>94</v>
      </c>
      <c r="C14" s="82" t="s">
        <v>84</v>
      </c>
      <c r="D14" s="82" t="s">
        <v>85</v>
      </c>
      <c r="E14" s="201" t="s">
        <v>86</v>
      </c>
      <c r="F14" s="202"/>
      <c r="G14" s="82" t="s">
        <v>85</v>
      </c>
    </row>
    <row r="15" spans="1:11" ht="18" customHeight="1">
      <c r="A15" s="90">
        <v>1</v>
      </c>
      <c r="B15" s="93" t="s">
        <v>96</v>
      </c>
      <c r="C15" s="161" t="s">
        <v>166</v>
      </c>
      <c r="D15" s="96">
        <f>'1.PD Dr Mira Jovanovic '!H58</f>
        <v>4.9636363636363638</v>
      </c>
      <c r="E15" s="203" t="s">
        <v>111</v>
      </c>
      <c r="F15" s="204"/>
      <c r="G15" s="96">
        <f>'1.1.PD Marija Lukic'!H58</f>
        <v>4.9797979797979801</v>
      </c>
    </row>
    <row r="16" spans="1:11" ht="15">
      <c r="A16" s="90">
        <v>2</v>
      </c>
      <c r="B16" s="93" t="s">
        <v>115</v>
      </c>
      <c r="C16" s="94" t="s">
        <v>105</v>
      </c>
      <c r="D16" s="96">
        <f>'2.PD-JU Dr Ljiljana Stankov'!H58</f>
        <v>4.4646464646464645</v>
      </c>
      <c r="E16" s="203" t="s">
        <v>143</v>
      </c>
      <c r="F16" s="204"/>
      <c r="G16" s="96">
        <f>'2.1.PD-JU Kristina Krstic'!H58</f>
        <v>4.9750000000000005</v>
      </c>
    </row>
    <row r="17" spans="1:7" ht="15">
      <c r="A17" s="90">
        <v>3</v>
      </c>
      <c r="B17" s="93" t="s">
        <v>97</v>
      </c>
      <c r="C17" s="94" t="s">
        <v>105</v>
      </c>
      <c r="D17" s="96">
        <f>'3.PD-JU Dr Ljiljana Stankov'!H58</f>
        <v>4.2505050505050512</v>
      </c>
      <c r="E17" s="203" t="s">
        <v>167</v>
      </c>
      <c r="F17" s="204"/>
      <c r="G17" s="96">
        <f>'3.1.PD Natasa Starcevic'!H58</f>
        <v>4.8611111111111107</v>
      </c>
    </row>
    <row r="18" spans="1:7" ht="15">
      <c r="A18" s="90">
        <v>4</v>
      </c>
      <c r="B18" s="142" t="s">
        <v>152</v>
      </c>
      <c r="C18" s="138" t="s">
        <v>111</v>
      </c>
      <c r="D18" s="96">
        <f>'4. PD-JU Stru.pedag.praksa 1 '!H53</f>
        <v>4.9681818181818187</v>
      </c>
      <c r="E18" s="205"/>
      <c r="F18" s="206"/>
      <c r="G18" s="96"/>
    </row>
    <row r="19" spans="1:7" ht="30.75" customHeight="1">
      <c r="A19" s="89"/>
      <c r="B19" s="92" t="s">
        <v>95</v>
      </c>
      <c r="C19" s="82" t="s">
        <v>84</v>
      </c>
      <c r="D19" s="82" t="s">
        <v>85</v>
      </c>
      <c r="E19" s="201" t="s">
        <v>86</v>
      </c>
      <c r="F19" s="202"/>
      <c r="G19" s="82" t="s">
        <v>85</v>
      </c>
    </row>
    <row r="20" spans="1:7" ht="15">
      <c r="A20" s="90">
        <v>1</v>
      </c>
      <c r="B20" s="93" t="s">
        <v>98</v>
      </c>
      <c r="C20" s="161" t="s">
        <v>159</v>
      </c>
      <c r="D20" s="96">
        <f>'5.PD-JU Mr Sanja Vuletic'!H58</f>
        <v>4.3816425120772955</v>
      </c>
      <c r="E20" s="203"/>
      <c r="F20" s="204"/>
      <c r="G20" s="96"/>
    </row>
    <row r="21" spans="1:7" ht="15">
      <c r="A21" s="90">
        <v>2</v>
      </c>
      <c r="B21" s="93" t="s">
        <v>99</v>
      </c>
      <c r="C21" s="126" t="s">
        <v>146</v>
      </c>
      <c r="D21" s="96">
        <f>'6.PD-JU Dr Mirjana Markovic'!H58</f>
        <v>4.9468599033816423</v>
      </c>
      <c r="E21" s="203"/>
      <c r="F21" s="204"/>
      <c r="G21" s="96"/>
    </row>
    <row r="22" spans="1:7" ht="16.5" customHeight="1">
      <c r="A22" s="90">
        <v>3</v>
      </c>
      <c r="B22" s="93" t="s">
        <v>100</v>
      </c>
      <c r="C22" s="95" t="s">
        <v>107</v>
      </c>
      <c r="D22" s="97">
        <f>'7.PD-JU Mr Petar Gajic'!H58</f>
        <v>4.6444444444444448</v>
      </c>
      <c r="E22" s="203"/>
      <c r="F22" s="204"/>
      <c r="G22" s="97"/>
    </row>
    <row r="23" spans="1:7" ht="15">
      <c r="A23" s="90">
        <v>4</v>
      </c>
      <c r="B23" s="93" t="s">
        <v>101</v>
      </c>
      <c r="C23" s="95" t="s">
        <v>108</v>
      </c>
      <c r="D23" s="97">
        <f>'8.PD-JU Marina Jevtic'!H58</f>
        <v>4.9466666666666663</v>
      </c>
      <c r="E23" s="203"/>
      <c r="F23" s="204"/>
      <c r="G23" s="97"/>
    </row>
    <row r="24" spans="1:7" ht="15">
      <c r="A24" s="90">
        <v>5</v>
      </c>
      <c r="B24" s="93" t="s">
        <v>102</v>
      </c>
      <c r="C24" s="95" t="s">
        <v>109</v>
      </c>
      <c r="D24" s="97">
        <f>'9.PD Dr Slavica Jovanovic'!H58</f>
        <v>4.7099415204678365</v>
      </c>
      <c r="E24" s="203"/>
      <c r="F24" s="204"/>
      <c r="G24" s="97"/>
    </row>
    <row r="25" spans="1:7" ht="15">
      <c r="A25" s="90">
        <v>6</v>
      </c>
      <c r="B25" s="93" t="s">
        <v>103</v>
      </c>
      <c r="C25" s="95" t="s">
        <v>110</v>
      </c>
      <c r="D25" s="97">
        <f>'10.PD Dr Sava Maksimovic'!H58</f>
        <v>4.3833333333333337</v>
      </c>
      <c r="E25" s="203" t="s">
        <v>168</v>
      </c>
      <c r="F25" s="204"/>
      <c r="G25" s="97">
        <f>'10.1.PD Zoran Pantic'!H58</f>
        <v>4.492483660130719</v>
      </c>
    </row>
    <row r="26" spans="1:7" ht="15">
      <c r="A26" s="90">
        <v>7</v>
      </c>
      <c r="B26" s="93" t="s">
        <v>104</v>
      </c>
      <c r="C26" s="95" t="s">
        <v>106</v>
      </c>
      <c r="D26" s="97">
        <f>'11.PD Mr Mira Jovanovic'!H58</f>
        <v>4.9688888888888885</v>
      </c>
      <c r="E26" s="203" t="s">
        <v>167</v>
      </c>
      <c r="F26" s="204"/>
      <c r="G26" s="97">
        <f>'11.1.PD Natasa Starcevic'!H58</f>
        <v>4.9377777777777787</v>
      </c>
    </row>
    <row r="27" spans="1:7" ht="14.25">
      <c r="B27" s="106" t="s">
        <v>87</v>
      </c>
      <c r="C27" s="107" t="s">
        <v>88</v>
      </c>
      <c r="D27" s="108">
        <f>AVERAGE(D15:D18,D20:D26)</f>
        <v>4.6935224514754372</v>
      </c>
      <c r="E27" s="208" t="s">
        <v>89</v>
      </c>
      <c r="F27" s="209"/>
      <c r="G27" s="108">
        <f>AVERAGE(G15:G18,G20:G26)</f>
        <v>4.849234105763518</v>
      </c>
    </row>
    <row r="28" spans="1:7" ht="14.25">
      <c r="B28" s="207" t="s">
        <v>158</v>
      </c>
      <c r="C28" s="207"/>
      <c r="D28" s="108">
        <f>AVERAGE(D27,G27)</f>
        <v>4.7713782786194781</v>
      </c>
      <c r="E28" s="163"/>
      <c r="F28" s="163"/>
      <c r="G28" s="164"/>
    </row>
    <row r="30" spans="1:7">
      <c r="B30" s="15" t="s">
        <v>90</v>
      </c>
    </row>
    <row r="31" spans="1:7">
      <c r="B31" s="15" t="s">
        <v>172</v>
      </c>
    </row>
  </sheetData>
  <mergeCells count="19">
    <mergeCell ref="E18:F18"/>
    <mergeCell ref="B28:C28"/>
    <mergeCell ref="E27:F27"/>
    <mergeCell ref="C7:D7"/>
    <mergeCell ref="B6:D6"/>
    <mergeCell ref="E14:F14"/>
    <mergeCell ref="E15:F15"/>
    <mergeCell ref="E26:F26"/>
    <mergeCell ref="C8:D8"/>
    <mergeCell ref="E8:F8"/>
    <mergeCell ref="E21:F21"/>
    <mergeCell ref="E22:F22"/>
    <mergeCell ref="E23:F23"/>
    <mergeCell ref="E24:F24"/>
    <mergeCell ref="E25:F25"/>
    <mergeCell ref="E16:F16"/>
    <mergeCell ref="E17:F17"/>
    <mergeCell ref="E19:F19"/>
    <mergeCell ref="E20:F20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10" workbookViewId="0">
      <selection activeCell="K63" sqref="K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164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14"/>
      <c r="J6" s="14"/>
      <c r="K6" s="14"/>
    </row>
    <row r="7" spans="1:81">
      <c r="A7" s="176" t="s">
        <v>117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55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4</v>
      </c>
      <c r="R15" s="222">
        <f>SUM(Q15:Q16)</f>
        <v>55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 t="s">
        <v>175</v>
      </c>
      <c r="AV15" s="8"/>
      <c r="AW15" s="8"/>
      <c r="AX15" s="8"/>
      <c r="AY15" s="8"/>
      <c r="AZ15" s="8"/>
      <c r="BA15" s="8"/>
      <c r="BB15" s="8"/>
      <c r="BC15" s="8"/>
      <c r="BD15" s="8"/>
      <c r="BE15" s="8" t="s">
        <v>175</v>
      </c>
      <c r="BF15" s="8"/>
      <c r="BG15" s="8" t="s">
        <v>175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51</v>
      </c>
      <c r="R16" s="224"/>
      <c r="T16" s="175"/>
      <c r="U16" s="17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/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 t="s">
        <v>175</v>
      </c>
      <c r="BC16" s="8" t="s">
        <v>175</v>
      </c>
      <c r="BD16" s="8" t="s">
        <v>175</v>
      </c>
      <c r="BE16" s="8"/>
      <c r="BF16" s="8" t="s">
        <v>175</v>
      </c>
      <c r="BG16" s="8"/>
      <c r="BH16" s="8" t="s">
        <v>175</v>
      </c>
      <c r="BI16" s="8" t="s">
        <v>175</v>
      </c>
      <c r="BJ16" s="8" t="s">
        <v>175</v>
      </c>
      <c r="BK16" s="8" t="s">
        <v>175</v>
      </c>
      <c r="BL16" s="8" t="s">
        <v>175</v>
      </c>
      <c r="BM16" s="8" t="s">
        <v>175</v>
      </c>
      <c r="BN16" s="8" t="s">
        <v>175</v>
      </c>
      <c r="BO16" s="8" t="s">
        <v>175</v>
      </c>
      <c r="BP16" s="8" t="s">
        <v>175</v>
      </c>
      <c r="BQ16" s="8" t="s">
        <v>175</v>
      </c>
      <c r="BR16" s="8" t="s">
        <v>175</v>
      </c>
      <c r="BS16" s="8" t="s">
        <v>175</v>
      </c>
      <c r="BT16" s="8" t="s">
        <v>175</v>
      </c>
      <c r="BU16" s="8" t="s">
        <v>175</v>
      </c>
      <c r="BV16" s="8" t="s">
        <v>175</v>
      </c>
      <c r="BW16" s="8" t="s">
        <v>175</v>
      </c>
      <c r="BX16" s="8" t="s">
        <v>175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7.2727272727272724E-2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55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51</v>
      </c>
      <c r="D19" s="24">
        <f>Q16/$R$15</f>
        <v>0.92727272727272725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55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 t="s">
        <v>175</v>
      </c>
      <c r="BK19" s="8" t="s">
        <v>175</v>
      </c>
      <c r="BL19" s="8" t="s">
        <v>175</v>
      </c>
      <c r="BM19" s="8" t="s">
        <v>175</v>
      </c>
      <c r="BN19" s="8" t="s">
        <v>175</v>
      </c>
      <c r="BO19" s="8" t="s">
        <v>175</v>
      </c>
      <c r="BP19" s="8" t="s">
        <v>175</v>
      </c>
      <c r="BQ19" s="8" t="s">
        <v>175</v>
      </c>
      <c r="BR19" s="8" t="s">
        <v>175</v>
      </c>
      <c r="BS19" s="8" t="s">
        <v>175</v>
      </c>
      <c r="BT19" s="8" t="s">
        <v>175</v>
      </c>
      <c r="BU19" s="8" t="s">
        <v>175</v>
      </c>
      <c r="BV19" s="8" t="s">
        <v>175</v>
      </c>
      <c r="BW19" s="8" t="s">
        <v>175</v>
      </c>
      <c r="BX19" s="8" t="s">
        <v>175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45</v>
      </c>
      <c r="R23" s="222">
        <f>SUM(Q23:Q24)</f>
        <v>55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/>
      <c r="Z23" s="8" t="s">
        <v>175</v>
      </c>
      <c r="AA23" s="8" t="s">
        <v>175</v>
      </c>
      <c r="AB23" s="8" t="s">
        <v>175</v>
      </c>
      <c r="AC23" s="8" t="s">
        <v>175</v>
      </c>
      <c r="AD23" s="8"/>
      <c r="AE23" s="8"/>
      <c r="AF23" s="8" t="s">
        <v>175</v>
      </c>
      <c r="AG23" s="8" t="s">
        <v>175</v>
      </c>
      <c r="AH23" s="8" t="s">
        <v>175</v>
      </c>
      <c r="AI23" s="8" t="s">
        <v>175</v>
      </c>
      <c r="AJ23" s="8"/>
      <c r="AK23" s="8" t="s">
        <v>175</v>
      </c>
      <c r="AL23" s="8" t="s">
        <v>175</v>
      </c>
      <c r="AM23" s="8" t="s">
        <v>175</v>
      </c>
      <c r="AN23" s="8" t="s">
        <v>175</v>
      </c>
      <c r="AO23" s="8"/>
      <c r="AP23" s="8" t="s">
        <v>175</v>
      </c>
      <c r="AQ23" s="8" t="s">
        <v>175</v>
      </c>
      <c r="AR23" s="8" t="s">
        <v>175</v>
      </c>
      <c r="AS23" s="8" t="s">
        <v>175</v>
      </c>
      <c r="AT23" s="8" t="s">
        <v>175</v>
      </c>
      <c r="AU23" s="8"/>
      <c r="AV23" s="8" t="s">
        <v>175</v>
      </c>
      <c r="AW23" s="8" t="s">
        <v>175</v>
      </c>
      <c r="AX23" s="8" t="s">
        <v>175</v>
      </c>
      <c r="AY23" s="8" t="s">
        <v>175</v>
      </c>
      <c r="AZ23" s="8" t="s">
        <v>175</v>
      </c>
      <c r="BA23" s="8" t="s">
        <v>175</v>
      </c>
      <c r="BB23" s="8" t="s">
        <v>175</v>
      </c>
      <c r="BC23" s="8" t="s">
        <v>175</v>
      </c>
      <c r="BD23" s="8" t="s">
        <v>175</v>
      </c>
      <c r="BE23" s="8" t="s">
        <v>175</v>
      </c>
      <c r="BF23" s="8" t="s">
        <v>175</v>
      </c>
      <c r="BG23" s="8" t="s">
        <v>175</v>
      </c>
      <c r="BH23" s="8" t="s">
        <v>175</v>
      </c>
      <c r="BI23" s="8" t="s">
        <v>175</v>
      </c>
      <c r="BJ23" s="8"/>
      <c r="BK23" s="8"/>
      <c r="BL23" s="8" t="s">
        <v>175</v>
      </c>
      <c r="BM23" s="8"/>
      <c r="BN23" s="8" t="s">
        <v>175</v>
      </c>
      <c r="BO23" s="8" t="s">
        <v>175</v>
      </c>
      <c r="BP23" s="8" t="s">
        <v>175</v>
      </c>
      <c r="BQ23" s="8" t="s">
        <v>175</v>
      </c>
      <c r="BR23" s="8" t="s">
        <v>175</v>
      </c>
      <c r="BS23" s="8" t="s">
        <v>175</v>
      </c>
      <c r="BT23" s="8" t="s">
        <v>175</v>
      </c>
      <c r="BU23" s="8" t="s">
        <v>175</v>
      </c>
      <c r="BV23" s="8" t="s">
        <v>175</v>
      </c>
      <c r="BW23" s="8" t="s">
        <v>175</v>
      </c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45</v>
      </c>
      <c r="D24" s="24">
        <f>Q23/$R$23</f>
        <v>0.81818181818181823</v>
      </c>
      <c r="M24" s="175"/>
      <c r="N24" s="219" t="s">
        <v>23</v>
      </c>
      <c r="O24" s="220"/>
      <c r="P24" s="221"/>
      <c r="Q24" s="8">
        <f>COUNTA(V24:CC24)</f>
        <v>10</v>
      </c>
      <c r="R24" s="224"/>
      <c r="T24" s="175"/>
      <c r="U24" s="17" t="s">
        <v>64</v>
      </c>
      <c r="V24" s="8"/>
      <c r="W24" s="8"/>
      <c r="X24" s="8"/>
      <c r="Y24" s="8" t="s">
        <v>175</v>
      </c>
      <c r="Z24" s="8"/>
      <c r="AA24" s="8"/>
      <c r="AB24" s="8"/>
      <c r="AC24" s="8"/>
      <c r="AD24" s="8" t="s">
        <v>175</v>
      </c>
      <c r="AE24" s="8" t="s">
        <v>175</v>
      </c>
      <c r="AF24" s="8"/>
      <c r="AG24" s="8"/>
      <c r="AH24" s="8"/>
      <c r="AI24" s="8"/>
      <c r="AJ24" s="8" t="s">
        <v>175</v>
      </c>
      <c r="AK24" s="8"/>
      <c r="AL24" s="8"/>
      <c r="AM24" s="8"/>
      <c r="AN24" s="8"/>
      <c r="AO24" s="8" t="s">
        <v>175</v>
      </c>
      <c r="AP24" s="8"/>
      <c r="AQ24" s="8"/>
      <c r="AR24" s="8"/>
      <c r="AS24" s="8"/>
      <c r="AT24" s="8"/>
      <c r="AU24" s="8" t="s">
        <v>175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 t="s">
        <v>175</v>
      </c>
      <c r="BK24" s="8" t="s">
        <v>175</v>
      </c>
      <c r="BL24" s="8"/>
      <c r="BM24" s="8" t="s">
        <v>175</v>
      </c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 t="s">
        <v>175</v>
      </c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10</v>
      </c>
      <c r="D25" s="24">
        <f>Q24/$R$23</f>
        <v>0.18181818181818182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4</v>
      </c>
      <c r="R26" s="222">
        <f>SUM(Q26:Q30)</f>
        <v>55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 t="s">
        <v>175</v>
      </c>
      <c r="AP26" s="8"/>
      <c r="AQ26" s="8"/>
      <c r="AR26" s="8" t="s">
        <v>175</v>
      </c>
      <c r="AS26" s="8"/>
      <c r="AT26" s="8"/>
      <c r="AU26" s="8" t="s">
        <v>175</v>
      </c>
      <c r="AV26" s="8"/>
      <c r="AW26" s="8"/>
      <c r="AX26" s="8"/>
      <c r="AY26" s="8"/>
      <c r="AZ26" s="8"/>
      <c r="BA26" s="8"/>
      <c r="BB26" s="8"/>
      <c r="BC26" s="8"/>
      <c r="BD26" s="8" t="s">
        <v>175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4</v>
      </c>
      <c r="H27" s="24">
        <f>Q26/$R$26</f>
        <v>7.2727272727272724E-2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21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 t="s">
        <v>175</v>
      </c>
      <c r="AJ27" s="8" t="s">
        <v>175</v>
      </c>
      <c r="AK27" s="8"/>
      <c r="AL27" s="8"/>
      <c r="AM27" s="8"/>
      <c r="AN27" s="8" t="s">
        <v>175</v>
      </c>
      <c r="AO27" s="8"/>
      <c r="AP27" s="8" t="s">
        <v>175</v>
      </c>
      <c r="AQ27" s="8"/>
      <c r="AR27" s="8"/>
      <c r="AS27" s="8"/>
      <c r="AT27" s="8" t="s">
        <v>175</v>
      </c>
      <c r="AU27" s="8"/>
      <c r="AV27" s="8"/>
      <c r="AW27" s="8" t="s">
        <v>175</v>
      </c>
      <c r="AX27" s="8" t="s">
        <v>175</v>
      </c>
      <c r="AY27" s="8" t="s">
        <v>175</v>
      </c>
      <c r="AZ27" s="8"/>
      <c r="BA27" s="8"/>
      <c r="BB27" s="8" t="s">
        <v>175</v>
      </c>
      <c r="BC27" s="8"/>
      <c r="BD27" s="8"/>
      <c r="BE27" s="8" t="s">
        <v>175</v>
      </c>
      <c r="BF27" s="8" t="s">
        <v>175</v>
      </c>
      <c r="BG27" s="8"/>
      <c r="BH27" s="8"/>
      <c r="BI27" s="8"/>
      <c r="BJ27" s="8"/>
      <c r="BK27" s="8" t="s">
        <v>175</v>
      </c>
      <c r="BL27" s="8"/>
      <c r="BM27" s="8" t="s">
        <v>175</v>
      </c>
      <c r="BN27" s="8" t="s">
        <v>175</v>
      </c>
      <c r="BO27" s="8" t="s">
        <v>175</v>
      </c>
      <c r="BP27" s="8"/>
      <c r="BQ27" s="8" t="s">
        <v>175</v>
      </c>
      <c r="BR27" s="8" t="s">
        <v>175</v>
      </c>
      <c r="BS27" s="8" t="s">
        <v>175</v>
      </c>
      <c r="BT27" s="8" t="s">
        <v>175</v>
      </c>
      <c r="BU27" s="8"/>
      <c r="BV27" s="8"/>
      <c r="BW27" s="8" t="s">
        <v>175</v>
      </c>
      <c r="BX27" s="8" t="s">
        <v>175</v>
      </c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21</v>
      </c>
      <c r="H28" s="24">
        <f>Q27/$R$26</f>
        <v>0.38181818181818183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23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 t="s">
        <v>175</v>
      </c>
      <c r="AA28" s="8" t="s">
        <v>175</v>
      </c>
      <c r="AB28" s="8"/>
      <c r="AC28" s="8"/>
      <c r="AD28" s="8"/>
      <c r="AE28" s="8"/>
      <c r="AF28" s="8" t="s">
        <v>175</v>
      </c>
      <c r="AG28" s="8" t="s">
        <v>175</v>
      </c>
      <c r="AH28" s="8"/>
      <c r="AI28" s="8"/>
      <c r="AJ28" s="8"/>
      <c r="AK28" s="8" t="s">
        <v>175</v>
      </c>
      <c r="AL28" s="8" t="s">
        <v>175</v>
      </c>
      <c r="AM28" s="8" t="s">
        <v>175</v>
      </c>
      <c r="AN28" s="8"/>
      <c r="AO28" s="8"/>
      <c r="AP28" s="8"/>
      <c r="AQ28" s="8" t="s">
        <v>175</v>
      </c>
      <c r="AR28" s="8"/>
      <c r="AS28" s="8" t="s">
        <v>175</v>
      </c>
      <c r="AT28" s="8"/>
      <c r="AU28" s="8"/>
      <c r="AV28" s="8" t="s">
        <v>175</v>
      </c>
      <c r="AW28" s="8"/>
      <c r="AX28" s="8"/>
      <c r="AY28" s="8"/>
      <c r="AZ28" s="8" t="s">
        <v>175</v>
      </c>
      <c r="BA28" s="8" t="s">
        <v>175</v>
      </c>
      <c r="BB28" s="8"/>
      <c r="BC28" s="8" t="s">
        <v>175</v>
      </c>
      <c r="BD28" s="8"/>
      <c r="BE28" s="8"/>
      <c r="BF28" s="8"/>
      <c r="BG28" s="8" t="s">
        <v>175</v>
      </c>
      <c r="BH28" s="8"/>
      <c r="BI28" s="8" t="s">
        <v>175</v>
      </c>
      <c r="BJ28" s="8" t="s">
        <v>175</v>
      </c>
      <c r="BK28" s="8"/>
      <c r="BL28" s="8" t="s">
        <v>175</v>
      </c>
      <c r="BM28" s="8"/>
      <c r="BN28" s="8"/>
      <c r="BO28" s="8"/>
      <c r="BP28" s="8" t="s">
        <v>175</v>
      </c>
      <c r="BQ28" s="8"/>
      <c r="BR28" s="8"/>
      <c r="BS28" s="8"/>
      <c r="BT28" s="8"/>
      <c r="BU28" s="8" t="s">
        <v>175</v>
      </c>
      <c r="BV28" s="8" t="s">
        <v>175</v>
      </c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23</v>
      </c>
      <c r="H29" s="24">
        <f>Q28/$R$26</f>
        <v>0.41818181818181815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7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/>
      <c r="AB29" s="8" t="s">
        <v>175</v>
      </c>
      <c r="AC29" s="8" t="s">
        <v>175</v>
      </c>
      <c r="AD29" s="8" t="s">
        <v>175</v>
      </c>
      <c r="AE29" s="8" t="s">
        <v>175</v>
      </c>
      <c r="AF29" s="8"/>
      <c r="AG29" s="8"/>
      <c r="AH29" s="8" t="s">
        <v>175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 t="s">
        <v>175</v>
      </c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36</v>
      </c>
      <c r="D30" s="24">
        <f>Q31/$R$31</f>
        <v>0.65454545454545454</v>
      </c>
      <c r="F30" s="20" t="s">
        <v>29</v>
      </c>
      <c r="G30" s="39">
        <f>Q29</f>
        <v>7</v>
      </c>
      <c r="H30" s="24">
        <f>Q29/$R$26</f>
        <v>0.12727272727272726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18</v>
      </c>
      <c r="D31" s="24">
        <f>Q32/$R$31</f>
        <v>0.32727272727272727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36</v>
      </c>
      <c r="R31" s="222">
        <f>SUM(Q31:Q34)</f>
        <v>55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 t="s">
        <v>175</v>
      </c>
      <c r="AD31" s="8" t="s">
        <v>175</v>
      </c>
      <c r="AE31" s="8" t="s">
        <v>175</v>
      </c>
      <c r="AF31" s="8" t="s">
        <v>175</v>
      </c>
      <c r="AG31" s="8" t="s">
        <v>175</v>
      </c>
      <c r="AH31" s="8" t="s">
        <v>175</v>
      </c>
      <c r="AI31" s="8" t="s">
        <v>175</v>
      </c>
      <c r="AJ31" s="8"/>
      <c r="AK31" s="8" t="s">
        <v>175</v>
      </c>
      <c r="AL31" s="8" t="s">
        <v>175</v>
      </c>
      <c r="AM31" s="8" t="s">
        <v>175</v>
      </c>
      <c r="AN31" s="8" t="s">
        <v>175</v>
      </c>
      <c r="AO31" s="8"/>
      <c r="AP31" s="8"/>
      <c r="AQ31" s="8" t="s">
        <v>175</v>
      </c>
      <c r="AR31" s="8" t="s">
        <v>175</v>
      </c>
      <c r="AS31" s="8" t="s">
        <v>175</v>
      </c>
      <c r="AT31" s="8"/>
      <c r="AU31" s="8"/>
      <c r="AV31" s="8" t="s">
        <v>175</v>
      </c>
      <c r="AW31" s="8" t="s">
        <v>175</v>
      </c>
      <c r="AX31" s="8"/>
      <c r="AY31" s="8" t="s">
        <v>175</v>
      </c>
      <c r="AZ31" s="8"/>
      <c r="BA31" s="8"/>
      <c r="BB31" s="8"/>
      <c r="BC31" s="8" t="s">
        <v>175</v>
      </c>
      <c r="BD31" s="8" t="s">
        <v>175</v>
      </c>
      <c r="BE31" s="8" t="s">
        <v>175</v>
      </c>
      <c r="BF31" s="8" t="s">
        <v>175</v>
      </c>
      <c r="BG31" s="8"/>
      <c r="BH31" s="8" t="s">
        <v>175</v>
      </c>
      <c r="BI31" s="8" t="s">
        <v>175</v>
      </c>
      <c r="BJ31" s="8"/>
      <c r="BK31" s="8" t="s">
        <v>175</v>
      </c>
      <c r="BL31" s="8"/>
      <c r="BM31" s="8"/>
      <c r="BN31" s="8" t="s">
        <v>175</v>
      </c>
      <c r="BO31" s="8" t="s">
        <v>175</v>
      </c>
      <c r="BP31" s="8" t="s">
        <v>175</v>
      </c>
      <c r="BQ31" s="8" t="s">
        <v>175</v>
      </c>
      <c r="BR31" s="8" t="s">
        <v>175</v>
      </c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18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175</v>
      </c>
      <c r="AK32" s="8"/>
      <c r="AL32" s="8"/>
      <c r="AM32" s="8"/>
      <c r="AN32" s="8"/>
      <c r="AO32" s="8" t="s">
        <v>175</v>
      </c>
      <c r="AP32" s="8" t="s">
        <v>175</v>
      </c>
      <c r="AQ32" s="8"/>
      <c r="AR32" s="8"/>
      <c r="AS32" s="8"/>
      <c r="AT32" s="8" t="s">
        <v>175</v>
      </c>
      <c r="AU32" s="8" t="s">
        <v>175</v>
      </c>
      <c r="AV32" s="8"/>
      <c r="AW32" s="8"/>
      <c r="AX32" s="8" t="s">
        <v>175</v>
      </c>
      <c r="AY32" s="8"/>
      <c r="AZ32" s="8" t="s">
        <v>175</v>
      </c>
      <c r="BA32" s="8" t="s">
        <v>175</v>
      </c>
      <c r="BB32" s="8"/>
      <c r="BC32" s="8"/>
      <c r="BD32" s="8"/>
      <c r="BE32" s="8"/>
      <c r="BF32" s="8"/>
      <c r="BG32" s="8" t="s">
        <v>175</v>
      </c>
      <c r="BH32" s="8"/>
      <c r="BI32" s="8"/>
      <c r="BJ32" s="8" t="s">
        <v>175</v>
      </c>
      <c r="BK32" s="8"/>
      <c r="BL32" s="8" t="s">
        <v>175</v>
      </c>
      <c r="BM32" s="8" t="s">
        <v>175</v>
      </c>
      <c r="BN32" s="8"/>
      <c r="BO32" s="8"/>
      <c r="BP32" s="8"/>
      <c r="BQ32" s="8"/>
      <c r="BR32" s="8"/>
      <c r="BS32" s="8" t="s">
        <v>175</v>
      </c>
      <c r="BT32" s="8" t="s">
        <v>175</v>
      </c>
      <c r="BU32" s="8" t="s">
        <v>175</v>
      </c>
      <c r="BV32" s="8" t="s">
        <v>175</v>
      </c>
      <c r="BW32" s="8" t="s">
        <v>175</v>
      </c>
      <c r="BX32" s="8" t="s">
        <v>175</v>
      </c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 t="s">
        <v>175</v>
      </c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165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117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4.9818181818181815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54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4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4.9636363636363638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53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4</v>
      </c>
      <c r="BR50" s="8">
        <v>5</v>
      </c>
      <c r="BS50" s="8">
        <v>5</v>
      </c>
      <c r="BT50" s="8">
        <v>5</v>
      </c>
      <c r="BU50" s="8">
        <v>4</v>
      </c>
      <c r="BV50" s="8">
        <v>5</v>
      </c>
      <c r="BW50" s="8">
        <v>5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4.9454545454545453</v>
      </c>
      <c r="I51" s="32"/>
      <c r="J51" s="46">
        <f t="shared" si="2"/>
        <v>0</v>
      </c>
      <c r="K51" s="58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52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4</v>
      </c>
      <c r="BR51" s="8">
        <v>5</v>
      </c>
      <c r="BS51" s="8">
        <v>5</v>
      </c>
      <c r="BT51" s="8">
        <v>5</v>
      </c>
      <c r="BU51" s="8">
        <v>4</v>
      </c>
      <c r="BV51" s="8">
        <v>5</v>
      </c>
      <c r="BW51" s="8">
        <v>4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4.9454545454545453</v>
      </c>
      <c r="I52" s="32"/>
      <c r="J52" s="46">
        <f t="shared" si="2"/>
        <v>0</v>
      </c>
      <c r="K52" s="58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52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4</v>
      </c>
      <c r="BR52" s="8">
        <v>5</v>
      </c>
      <c r="BS52" s="8">
        <v>5</v>
      </c>
      <c r="BT52" s="8">
        <v>5</v>
      </c>
      <c r="BU52" s="8">
        <v>4</v>
      </c>
      <c r="BV52" s="8">
        <v>4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5</v>
      </c>
      <c r="I53" s="32"/>
      <c r="J53" s="46">
        <f t="shared" si="2"/>
        <v>0</v>
      </c>
      <c r="K53" s="58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55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4.9454545454545453</v>
      </c>
      <c r="I54" s="32"/>
      <c r="J54" s="46">
        <f t="shared" si="2"/>
        <v>0</v>
      </c>
      <c r="K54" s="58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52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4</v>
      </c>
      <c r="BS54" s="8">
        <v>5</v>
      </c>
      <c r="BT54" s="8">
        <v>4</v>
      </c>
      <c r="BU54" s="8">
        <v>4</v>
      </c>
      <c r="BV54" s="8">
        <v>5</v>
      </c>
      <c r="BW54" s="8">
        <v>5</v>
      </c>
      <c r="BX54" s="8">
        <v>5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4.9272727272727277</v>
      </c>
      <c r="I55" s="32"/>
      <c r="J55" s="46">
        <f t="shared" si="2"/>
        <v>0</v>
      </c>
      <c r="K55" s="58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51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4</v>
      </c>
      <c r="BR55" s="8">
        <v>5</v>
      </c>
      <c r="BS55" s="8">
        <v>4</v>
      </c>
      <c r="BT55" s="8">
        <v>4</v>
      </c>
      <c r="BU55" s="8">
        <v>4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5</v>
      </c>
      <c r="I56" s="32"/>
      <c r="J56" s="46">
        <f t="shared" si="2"/>
        <v>0</v>
      </c>
      <c r="K56" s="58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55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4.9636363636363638</v>
      </c>
      <c r="I57" s="32"/>
      <c r="J57" s="46">
        <f t="shared" si="2"/>
        <v>0</v>
      </c>
      <c r="K57" s="58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53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4</v>
      </c>
      <c r="BT57" s="8">
        <v>5</v>
      </c>
      <c r="BU57" s="8">
        <v>4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4.9636363636363638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91</v>
      </c>
      <c r="C62" t="s">
        <v>143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T43" workbookViewId="0">
      <selection activeCell="V49" sqref="V49:AP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118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14"/>
      <c r="J6" s="14"/>
      <c r="K6" s="14"/>
    </row>
    <row r="7" spans="1:81">
      <c r="A7" s="176" t="s">
        <v>117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55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4</v>
      </c>
      <c r="R15" s="222">
        <f>SUM(Q15:Q16)</f>
        <v>55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 t="s">
        <v>175</v>
      </c>
      <c r="BC15" s="8"/>
      <c r="BD15" s="8"/>
      <c r="BE15" s="8"/>
      <c r="BF15" s="8"/>
      <c r="BG15" s="8"/>
      <c r="BH15" s="8"/>
      <c r="BI15" s="8"/>
      <c r="BJ15" s="8"/>
      <c r="BK15" s="8"/>
      <c r="BL15" s="8" t="s">
        <v>175</v>
      </c>
      <c r="BM15" s="8"/>
      <c r="BN15" s="8" t="s">
        <v>175</v>
      </c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51</v>
      </c>
      <c r="R16" s="224"/>
      <c r="T16" s="175"/>
      <c r="U16" s="17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 t="s">
        <v>175</v>
      </c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/>
      <c r="BC16" s="8" t="s">
        <v>175</v>
      </c>
      <c r="BD16" s="8" t="s">
        <v>175</v>
      </c>
      <c r="BE16" s="8" t="s">
        <v>175</v>
      </c>
      <c r="BF16" s="8" t="s">
        <v>175</v>
      </c>
      <c r="BG16" s="8" t="s">
        <v>175</v>
      </c>
      <c r="BH16" s="8" t="s">
        <v>175</v>
      </c>
      <c r="BI16" s="8" t="s">
        <v>175</v>
      </c>
      <c r="BJ16" s="8" t="s">
        <v>175</v>
      </c>
      <c r="BK16" s="8" t="s">
        <v>175</v>
      </c>
      <c r="BL16" s="8"/>
      <c r="BM16" s="8" t="s">
        <v>175</v>
      </c>
      <c r="BN16" s="8"/>
      <c r="BO16" s="8" t="s">
        <v>175</v>
      </c>
      <c r="BP16" s="8" t="s">
        <v>175</v>
      </c>
      <c r="BQ16" s="8" t="s">
        <v>175</v>
      </c>
      <c r="BR16" s="8" t="s">
        <v>175</v>
      </c>
      <c r="BS16" s="8" t="s">
        <v>175</v>
      </c>
      <c r="BT16" s="8" t="s">
        <v>175</v>
      </c>
      <c r="BU16" s="8" t="s">
        <v>175</v>
      </c>
      <c r="BV16" s="8" t="s">
        <v>175</v>
      </c>
      <c r="BW16" s="8" t="s">
        <v>175</v>
      </c>
      <c r="BX16" s="8" t="s">
        <v>175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7.2727272727272724E-2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55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51</v>
      </c>
      <c r="D19" s="24">
        <f>Q16/$R$15</f>
        <v>0.92727272727272725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55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 t="s">
        <v>175</v>
      </c>
      <c r="BK19" s="8" t="s">
        <v>175</v>
      </c>
      <c r="BL19" s="8" t="s">
        <v>175</v>
      </c>
      <c r="BM19" s="8" t="s">
        <v>175</v>
      </c>
      <c r="BN19" s="8" t="s">
        <v>175</v>
      </c>
      <c r="BO19" s="8" t="s">
        <v>175</v>
      </c>
      <c r="BP19" s="8" t="s">
        <v>175</v>
      </c>
      <c r="BQ19" s="8" t="s">
        <v>175</v>
      </c>
      <c r="BR19" s="8" t="s">
        <v>175</v>
      </c>
      <c r="BS19" s="8" t="s">
        <v>175</v>
      </c>
      <c r="BT19" s="8" t="s">
        <v>175</v>
      </c>
      <c r="BU19" s="8" t="s">
        <v>175</v>
      </c>
      <c r="BV19" s="8" t="s">
        <v>175</v>
      </c>
      <c r="BW19" s="8" t="s">
        <v>175</v>
      </c>
      <c r="BX19" s="8" t="s">
        <v>175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45</v>
      </c>
      <c r="R23" s="222">
        <f>SUM(Q23:Q24)</f>
        <v>55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/>
      <c r="Z23" s="8" t="s">
        <v>175</v>
      </c>
      <c r="AA23" s="8" t="s">
        <v>175</v>
      </c>
      <c r="AB23" s="8" t="s">
        <v>175</v>
      </c>
      <c r="AC23" s="8" t="s">
        <v>175</v>
      </c>
      <c r="AD23" s="8"/>
      <c r="AE23" s="8"/>
      <c r="AF23" s="8" t="s">
        <v>175</v>
      </c>
      <c r="AG23" s="8" t="s">
        <v>175</v>
      </c>
      <c r="AH23" s="8" t="s">
        <v>175</v>
      </c>
      <c r="AI23" s="8" t="s">
        <v>175</v>
      </c>
      <c r="AJ23" s="8"/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/>
      <c r="AQ23" s="8" t="s">
        <v>175</v>
      </c>
      <c r="AR23" s="8"/>
      <c r="AS23" s="8" t="s">
        <v>175</v>
      </c>
      <c r="AT23" s="8" t="s">
        <v>175</v>
      </c>
      <c r="AU23" s="8" t="s">
        <v>175</v>
      </c>
      <c r="AV23" s="8"/>
      <c r="AW23" s="8" t="s">
        <v>175</v>
      </c>
      <c r="AX23" s="8" t="s">
        <v>175</v>
      </c>
      <c r="AY23" s="8" t="s">
        <v>175</v>
      </c>
      <c r="AZ23" s="8" t="s">
        <v>175</v>
      </c>
      <c r="BA23" s="8" t="s">
        <v>175</v>
      </c>
      <c r="BB23" s="8"/>
      <c r="BC23" s="8" t="s">
        <v>175</v>
      </c>
      <c r="BD23" s="8" t="s">
        <v>175</v>
      </c>
      <c r="BE23" s="8" t="s">
        <v>175</v>
      </c>
      <c r="BF23" s="8"/>
      <c r="BG23" s="8" t="s">
        <v>175</v>
      </c>
      <c r="BH23" s="8" t="s">
        <v>175</v>
      </c>
      <c r="BI23" s="8" t="s">
        <v>175</v>
      </c>
      <c r="BJ23" s="8" t="s">
        <v>175</v>
      </c>
      <c r="BK23" s="8" t="s">
        <v>175</v>
      </c>
      <c r="BL23" s="8" t="s">
        <v>175</v>
      </c>
      <c r="BM23" s="8" t="s">
        <v>175</v>
      </c>
      <c r="BN23" s="8" t="s">
        <v>175</v>
      </c>
      <c r="BO23" s="8" t="s">
        <v>175</v>
      </c>
      <c r="BP23" s="8" t="s">
        <v>175</v>
      </c>
      <c r="BQ23" s="8"/>
      <c r="BR23" s="8" t="s">
        <v>175</v>
      </c>
      <c r="BS23" s="8" t="s">
        <v>175</v>
      </c>
      <c r="BT23" s="8" t="s">
        <v>175</v>
      </c>
      <c r="BU23" s="8" t="s">
        <v>175</v>
      </c>
      <c r="BV23" s="8" t="s">
        <v>175</v>
      </c>
      <c r="BW23" s="8" t="s">
        <v>175</v>
      </c>
      <c r="BX23" s="8" t="s">
        <v>175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45</v>
      </c>
      <c r="D24" s="24">
        <f>Q23/$R$23</f>
        <v>0.81818181818181823</v>
      </c>
      <c r="M24" s="175"/>
      <c r="N24" s="219" t="s">
        <v>23</v>
      </c>
      <c r="O24" s="220"/>
      <c r="P24" s="221"/>
      <c r="Q24" s="8">
        <f>COUNTA(V24:CC24)</f>
        <v>10</v>
      </c>
      <c r="R24" s="224"/>
      <c r="T24" s="175"/>
      <c r="U24" s="17" t="s">
        <v>64</v>
      </c>
      <c r="V24" s="8"/>
      <c r="W24" s="8"/>
      <c r="X24" s="8"/>
      <c r="Y24" s="8" t="s">
        <v>175</v>
      </c>
      <c r="Z24" s="8"/>
      <c r="AA24" s="8"/>
      <c r="AB24" s="8"/>
      <c r="AC24" s="8"/>
      <c r="AD24" s="8" t="s">
        <v>175</v>
      </c>
      <c r="AE24" s="8" t="s">
        <v>175</v>
      </c>
      <c r="AF24" s="8"/>
      <c r="AG24" s="8"/>
      <c r="AH24" s="8"/>
      <c r="AI24" s="8"/>
      <c r="AJ24" s="8" t="s">
        <v>175</v>
      </c>
      <c r="AK24" s="8"/>
      <c r="AL24" s="8"/>
      <c r="AM24" s="8"/>
      <c r="AN24" s="8"/>
      <c r="AO24" s="8"/>
      <c r="AP24" s="8" t="s">
        <v>175</v>
      </c>
      <c r="AQ24" s="8"/>
      <c r="AR24" s="8" t="s">
        <v>175</v>
      </c>
      <c r="AS24" s="8"/>
      <c r="AT24" s="8"/>
      <c r="AU24" s="8"/>
      <c r="AV24" s="8" t="s">
        <v>175</v>
      </c>
      <c r="AW24" s="8"/>
      <c r="AX24" s="8"/>
      <c r="AY24" s="8"/>
      <c r="AZ24" s="8"/>
      <c r="BA24" s="8"/>
      <c r="BB24" s="8" t="s">
        <v>175</v>
      </c>
      <c r="BC24" s="8"/>
      <c r="BD24" s="8"/>
      <c r="BE24" s="8"/>
      <c r="BF24" s="8" t="s">
        <v>175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 t="s">
        <v>175</v>
      </c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10</v>
      </c>
      <c r="D25" s="24">
        <f>Q24/$R$23</f>
        <v>0.18181818181818182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55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 t="s">
        <v>175</v>
      </c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22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175</v>
      </c>
      <c r="AK27" s="8" t="s">
        <v>175</v>
      </c>
      <c r="AL27" s="8"/>
      <c r="AM27" s="8"/>
      <c r="AN27" s="8"/>
      <c r="AO27" s="8"/>
      <c r="AP27" s="8" t="s">
        <v>175</v>
      </c>
      <c r="AQ27" s="8" t="s">
        <v>175</v>
      </c>
      <c r="AR27" s="8" t="s">
        <v>175</v>
      </c>
      <c r="AS27" s="8"/>
      <c r="AT27" s="8"/>
      <c r="AU27" s="8" t="s">
        <v>175</v>
      </c>
      <c r="AV27" s="8"/>
      <c r="AW27" s="8" t="s">
        <v>175</v>
      </c>
      <c r="AX27" s="8" t="s">
        <v>175</v>
      </c>
      <c r="AY27" s="8" t="s">
        <v>175</v>
      </c>
      <c r="AZ27" s="8"/>
      <c r="BA27" s="8" t="s">
        <v>175</v>
      </c>
      <c r="BB27" s="8" t="s">
        <v>175</v>
      </c>
      <c r="BC27" s="8"/>
      <c r="BD27" s="8" t="s">
        <v>175</v>
      </c>
      <c r="BE27" s="8" t="s">
        <v>175</v>
      </c>
      <c r="BF27" s="8" t="s">
        <v>175</v>
      </c>
      <c r="BG27" s="8" t="s">
        <v>175</v>
      </c>
      <c r="BH27" s="8"/>
      <c r="BI27" s="8"/>
      <c r="BJ27" s="8" t="s">
        <v>175</v>
      </c>
      <c r="BK27" s="8"/>
      <c r="BL27" s="8" t="s">
        <v>175</v>
      </c>
      <c r="BM27" s="8" t="s">
        <v>175</v>
      </c>
      <c r="BN27" s="8"/>
      <c r="BO27" s="8"/>
      <c r="BP27" s="8"/>
      <c r="BQ27" s="8"/>
      <c r="BR27" s="8" t="s">
        <v>175</v>
      </c>
      <c r="BS27" s="8"/>
      <c r="BT27" s="8" t="s">
        <v>175</v>
      </c>
      <c r="BU27" s="8" t="s">
        <v>175</v>
      </c>
      <c r="BV27" s="8" t="s">
        <v>175</v>
      </c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22</v>
      </c>
      <c r="H28" s="24">
        <f>Q27/$R$26</f>
        <v>0.4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24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 t="s">
        <v>175</v>
      </c>
      <c r="AA28" s="8" t="s">
        <v>175</v>
      </c>
      <c r="AB28" s="8"/>
      <c r="AC28" s="8"/>
      <c r="AD28" s="8"/>
      <c r="AE28" s="8"/>
      <c r="AF28" s="8"/>
      <c r="AG28" s="8" t="s">
        <v>175</v>
      </c>
      <c r="AH28" s="8"/>
      <c r="AI28" s="8" t="s">
        <v>175</v>
      </c>
      <c r="AJ28" s="8"/>
      <c r="AK28" s="8"/>
      <c r="AL28" s="8" t="s">
        <v>175</v>
      </c>
      <c r="AM28" s="8" t="s">
        <v>175</v>
      </c>
      <c r="AN28" s="8" t="s">
        <v>175</v>
      </c>
      <c r="AO28" s="8" t="s">
        <v>175</v>
      </c>
      <c r="AP28" s="8"/>
      <c r="AQ28" s="8"/>
      <c r="AR28" s="8"/>
      <c r="AS28" s="8" t="s">
        <v>175</v>
      </c>
      <c r="AT28" s="8" t="s">
        <v>175</v>
      </c>
      <c r="AU28" s="8"/>
      <c r="AV28" s="8"/>
      <c r="AW28" s="8"/>
      <c r="AX28" s="8"/>
      <c r="AY28" s="8"/>
      <c r="AZ28" s="8" t="s">
        <v>175</v>
      </c>
      <c r="BA28" s="8"/>
      <c r="BB28" s="8"/>
      <c r="BC28" s="8" t="s">
        <v>175</v>
      </c>
      <c r="BD28" s="8"/>
      <c r="BE28" s="8"/>
      <c r="BF28" s="8"/>
      <c r="BG28" s="8"/>
      <c r="BH28" s="8" t="s">
        <v>175</v>
      </c>
      <c r="BI28" s="8" t="s">
        <v>175</v>
      </c>
      <c r="BJ28" s="8"/>
      <c r="BK28" s="8" t="s">
        <v>175</v>
      </c>
      <c r="BL28" s="8"/>
      <c r="BM28" s="8"/>
      <c r="BN28" s="8" t="s">
        <v>175</v>
      </c>
      <c r="BO28" s="8"/>
      <c r="BP28" s="8" t="s">
        <v>175</v>
      </c>
      <c r="BQ28" s="8" t="s">
        <v>175</v>
      </c>
      <c r="BR28" s="8"/>
      <c r="BS28" s="8" t="s">
        <v>175</v>
      </c>
      <c r="BT28" s="8"/>
      <c r="BU28" s="8"/>
      <c r="BV28" s="8"/>
      <c r="BW28" s="8" t="s">
        <v>175</v>
      </c>
      <c r="BX28" s="8" t="s">
        <v>175</v>
      </c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24</v>
      </c>
      <c r="H29" s="24">
        <f>Q28/$R$26</f>
        <v>0.43636363636363634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8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/>
      <c r="AB29" s="8" t="s">
        <v>175</v>
      </c>
      <c r="AC29" s="8" t="s">
        <v>175</v>
      </c>
      <c r="AD29" s="8" t="s">
        <v>175</v>
      </c>
      <c r="AE29" s="8" t="s">
        <v>175</v>
      </c>
      <c r="AF29" s="8" t="s">
        <v>175</v>
      </c>
      <c r="AG29" s="8"/>
      <c r="AH29" s="8" t="s">
        <v>175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 t="s">
        <v>175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41</v>
      </c>
      <c r="D30" s="24">
        <f>Q31/$R$31</f>
        <v>0.74545454545454548</v>
      </c>
      <c r="F30" s="20" t="s">
        <v>29</v>
      </c>
      <c r="G30" s="39">
        <f>Q29</f>
        <v>8</v>
      </c>
      <c r="H30" s="24">
        <f>Q29/$R$26</f>
        <v>0.14545454545454545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14</v>
      </c>
      <c r="D31" s="24">
        <f>Q32/$R$31</f>
        <v>0.25454545454545452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41</v>
      </c>
      <c r="R31" s="222">
        <f>SUM(Q31:Q34)</f>
        <v>55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/>
      <c r="Z31" s="8" t="s">
        <v>175</v>
      </c>
      <c r="AA31" s="8" t="s">
        <v>175</v>
      </c>
      <c r="AB31" s="8" t="s">
        <v>175</v>
      </c>
      <c r="AC31" s="8" t="s">
        <v>175</v>
      </c>
      <c r="AD31" s="8" t="s">
        <v>175</v>
      </c>
      <c r="AE31" s="8" t="s">
        <v>175</v>
      </c>
      <c r="AF31" s="8" t="s">
        <v>175</v>
      </c>
      <c r="AG31" s="8" t="s">
        <v>175</v>
      </c>
      <c r="AH31" s="8" t="s">
        <v>175</v>
      </c>
      <c r="AI31" s="8" t="s">
        <v>175</v>
      </c>
      <c r="AJ31" s="8"/>
      <c r="AK31" s="8" t="s">
        <v>175</v>
      </c>
      <c r="AL31" s="8" t="s">
        <v>175</v>
      </c>
      <c r="AM31" s="8" t="s">
        <v>175</v>
      </c>
      <c r="AN31" s="8" t="s">
        <v>175</v>
      </c>
      <c r="AO31" s="8" t="s">
        <v>175</v>
      </c>
      <c r="AP31" s="8" t="s">
        <v>175</v>
      </c>
      <c r="AQ31" s="8" t="s">
        <v>175</v>
      </c>
      <c r="AR31" s="8"/>
      <c r="AS31" s="8" t="s">
        <v>175</v>
      </c>
      <c r="AT31" s="8" t="s">
        <v>175</v>
      </c>
      <c r="AU31" s="8" t="s">
        <v>175</v>
      </c>
      <c r="AV31" s="8"/>
      <c r="AW31" s="8"/>
      <c r="AX31" s="8" t="s">
        <v>175</v>
      </c>
      <c r="AY31" s="8" t="s">
        <v>175</v>
      </c>
      <c r="AZ31" s="8" t="s">
        <v>175</v>
      </c>
      <c r="BA31" s="8"/>
      <c r="BB31" s="8"/>
      <c r="BC31" s="8" t="s">
        <v>175</v>
      </c>
      <c r="BD31" s="8" t="s">
        <v>175</v>
      </c>
      <c r="BE31" s="8"/>
      <c r="BF31" s="8" t="s">
        <v>175</v>
      </c>
      <c r="BG31" s="8" t="s">
        <v>175</v>
      </c>
      <c r="BH31" s="8"/>
      <c r="BI31" s="8" t="s">
        <v>175</v>
      </c>
      <c r="BJ31" s="8" t="s">
        <v>175</v>
      </c>
      <c r="BK31" s="8" t="s">
        <v>175</v>
      </c>
      <c r="BL31" s="8"/>
      <c r="BM31" s="8"/>
      <c r="BN31" s="8"/>
      <c r="BO31" s="8" t="s">
        <v>175</v>
      </c>
      <c r="BP31" s="8" t="s">
        <v>175</v>
      </c>
      <c r="BQ31" s="8"/>
      <c r="BR31" s="8" t="s">
        <v>175</v>
      </c>
      <c r="BS31" s="8" t="s">
        <v>175</v>
      </c>
      <c r="BT31" s="8" t="s">
        <v>175</v>
      </c>
      <c r="BU31" s="8" t="s">
        <v>175</v>
      </c>
      <c r="BV31" s="8" t="s">
        <v>175</v>
      </c>
      <c r="BW31" s="8" t="s">
        <v>175</v>
      </c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14</v>
      </c>
      <c r="R32" s="223"/>
      <c r="T32" s="175"/>
      <c r="U32" s="22" t="s">
        <v>66</v>
      </c>
      <c r="V32" s="8"/>
      <c r="W32" s="8"/>
      <c r="X32" s="8"/>
      <c r="Y32" s="8" t="s">
        <v>175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175</v>
      </c>
      <c r="AK32" s="8"/>
      <c r="AL32" s="8"/>
      <c r="AM32" s="8"/>
      <c r="AN32" s="8"/>
      <c r="AO32" s="8"/>
      <c r="AP32" s="8"/>
      <c r="AQ32" s="8"/>
      <c r="AR32" s="8" t="s">
        <v>175</v>
      </c>
      <c r="AS32" s="8"/>
      <c r="AT32" s="8"/>
      <c r="AU32" s="8"/>
      <c r="AV32" s="8" t="s">
        <v>175</v>
      </c>
      <c r="AW32" s="8" t="s">
        <v>175</v>
      </c>
      <c r="AX32" s="8"/>
      <c r="AY32" s="8"/>
      <c r="AZ32" s="8"/>
      <c r="BA32" s="8" t="s">
        <v>175</v>
      </c>
      <c r="BB32" s="8" t="s">
        <v>175</v>
      </c>
      <c r="BC32" s="8"/>
      <c r="BD32" s="8"/>
      <c r="BE32" s="8" t="s">
        <v>175</v>
      </c>
      <c r="BF32" s="8"/>
      <c r="BG32" s="8"/>
      <c r="BH32" s="8" t="s">
        <v>175</v>
      </c>
      <c r="BI32" s="8"/>
      <c r="BJ32" s="8"/>
      <c r="BK32" s="8"/>
      <c r="BL32" s="8" t="s">
        <v>175</v>
      </c>
      <c r="BM32" s="8" t="s">
        <v>175</v>
      </c>
      <c r="BN32" s="8" t="s">
        <v>175</v>
      </c>
      <c r="BO32" s="8"/>
      <c r="BP32" s="8"/>
      <c r="BQ32" s="8" t="s">
        <v>175</v>
      </c>
      <c r="BR32" s="8"/>
      <c r="BS32" s="8"/>
      <c r="BT32" s="8"/>
      <c r="BU32" s="8"/>
      <c r="BV32" s="8"/>
      <c r="BW32" s="8"/>
      <c r="BX32" s="8" t="s">
        <v>175</v>
      </c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118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117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f>H9</f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5"/>
    </row>
    <row r="46" spans="1:81">
      <c r="B46" s="154"/>
      <c r="C46" s="154"/>
      <c r="D46" s="155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35" t="s">
        <v>0</v>
      </c>
      <c r="B47" s="187" t="s">
        <v>1</v>
      </c>
      <c r="C47" s="188"/>
      <c r="D47" s="188"/>
      <c r="E47" s="188"/>
      <c r="F47" s="188"/>
      <c r="G47" s="189"/>
      <c r="H47" s="237" t="s">
        <v>10</v>
      </c>
      <c r="I47" s="31"/>
      <c r="J47" s="233" t="s">
        <v>69</v>
      </c>
      <c r="K47" s="234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236"/>
      <c r="B48" s="190"/>
      <c r="C48" s="191"/>
      <c r="D48" s="191"/>
      <c r="E48" s="191"/>
      <c r="F48" s="191"/>
      <c r="G48" s="192"/>
      <c r="H48" s="238"/>
      <c r="I48" s="31"/>
      <c r="J48" s="147" t="s">
        <v>42</v>
      </c>
      <c r="K48" s="147" t="s">
        <v>41</v>
      </c>
      <c r="L48" s="6"/>
      <c r="M48" s="10" t="s">
        <v>61</v>
      </c>
      <c r="N48" s="147">
        <v>1</v>
      </c>
      <c r="O48" s="147">
        <v>2</v>
      </c>
      <c r="P48" s="147">
        <v>3</v>
      </c>
      <c r="Q48" s="147">
        <v>4</v>
      </c>
      <c r="R48" s="147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(N49*$N$48+O49*$O$48+P49*$P$48+Q49*$Q$48+R49*$R$48)/S49</f>
        <v>4.9454545454545453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52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4</v>
      </c>
      <c r="BV49" s="8">
        <v>4</v>
      </c>
      <c r="BW49" s="8">
        <v>5</v>
      </c>
      <c r="BX49" s="8">
        <v>4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 t="shared" ref="H50:H55" si="1">(N50*$N$48+O50*$O$48+P50*$P$48+Q50*$Q$48+R50*$R$48)/S50</f>
        <v>4.9818181818181815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54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 t="shared" si="1"/>
        <v>4.9818181818181815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54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4</v>
      </c>
      <c r="BW51" s="8">
        <v>5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55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55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 t="shared" si="1"/>
        <v>4.9272727272727277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4</v>
      </c>
      <c r="R54" s="12">
        <f>COUNTIF($V$54:$CC$54,R48)</f>
        <v>51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4</v>
      </c>
      <c r="BV54" s="8">
        <v>4</v>
      </c>
      <c r="BW54" s="8">
        <v>4</v>
      </c>
      <c r="BX54" s="8">
        <v>4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55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(N56*$N$48+O56*$O$48+P56*$P$48+Q56*$Q$48+R56*$R$48)/S56</f>
        <v>4.9818181818181815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54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4</v>
      </c>
      <c r="BV56" s="8">
        <v>5</v>
      </c>
      <c r="BW56" s="8">
        <v>5</v>
      </c>
      <c r="BX56" s="8">
        <v>5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55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4.9797979797979801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119</v>
      </c>
      <c r="D62" t="s">
        <v>143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62"/>
  <sheetViews>
    <sheetView topLeftCell="A5" workbookViewId="0">
      <selection activeCell="BX31" sqref="BX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120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4"/>
      <c r="J6" s="14"/>
      <c r="K6" s="14"/>
    </row>
    <row r="7" spans="1:81">
      <c r="A7" s="176" t="s">
        <v>121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60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4</v>
      </c>
      <c r="R15" s="222">
        <f>SUM(Q15:Q16)</f>
        <v>55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 t="s">
        <v>175</v>
      </c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 t="s">
        <v>175</v>
      </c>
      <c r="BQ15" s="8"/>
      <c r="BR15" s="8" t="s">
        <v>175</v>
      </c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51</v>
      </c>
      <c r="R16" s="224"/>
      <c r="T16" s="175"/>
      <c r="U16" s="17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/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 t="s">
        <v>175</v>
      </c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 t="s">
        <v>175</v>
      </c>
      <c r="BC16" s="8" t="s">
        <v>175</v>
      </c>
      <c r="BD16" s="8" t="s">
        <v>175</v>
      </c>
      <c r="BE16" s="8" t="s">
        <v>175</v>
      </c>
      <c r="BF16" s="8" t="s">
        <v>175</v>
      </c>
      <c r="BG16" s="8" t="s">
        <v>175</v>
      </c>
      <c r="BH16" s="8" t="s">
        <v>175</v>
      </c>
      <c r="BI16" s="8" t="s">
        <v>175</v>
      </c>
      <c r="BJ16" s="8" t="s">
        <v>175</v>
      </c>
      <c r="BK16" s="8" t="s">
        <v>175</v>
      </c>
      <c r="BL16" s="8" t="s">
        <v>175</v>
      </c>
      <c r="BM16" s="8" t="s">
        <v>175</v>
      </c>
      <c r="BN16" s="8" t="s">
        <v>175</v>
      </c>
      <c r="BO16" s="8" t="s">
        <v>175</v>
      </c>
      <c r="BP16" s="8"/>
      <c r="BQ16" s="8" t="s">
        <v>175</v>
      </c>
      <c r="BR16" s="8"/>
      <c r="BS16" s="8" t="s">
        <v>175</v>
      </c>
      <c r="BT16" s="8" t="s">
        <v>175</v>
      </c>
      <c r="BU16" s="8" t="s">
        <v>175</v>
      </c>
      <c r="BV16" s="8" t="s">
        <v>175</v>
      </c>
      <c r="BW16" s="8" t="s">
        <v>175</v>
      </c>
      <c r="BX16" s="8" t="s">
        <v>175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7.2727272727272724E-2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55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51</v>
      </c>
      <c r="D19" s="24">
        <f>Q16/$R$15</f>
        <v>0.92727272727272725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55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 t="s">
        <v>175</v>
      </c>
      <c r="BK19" s="8" t="s">
        <v>175</v>
      </c>
      <c r="BL19" s="8" t="s">
        <v>175</v>
      </c>
      <c r="BM19" s="8" t="s">
        <v>175</v>
      </c>
      <c r="BN19" s="8" t="s">
        <v>175</v>
      </c>
      <c r="BO19" s="8" t="s">
        <v>175</v>
      </c>
      <c r="BP19" s="8" t="s">
        <v>175</v>
      </c>
      <c r="BQ19" s="8" t="s">
        <v>175</v>
      </c>
      <c r="BR19" s="8" t="s">
        <v>175</v>
      </c>
      <c r="BS19" s="8" t="s">
        <v>175</v>
      </c>
      <c r="BT19" s="8" t="s">
        <v>175</v>
      </c>
      <c r="BU19" s="8" t="s">
        <v>175</v>
      </c>
      <c r="BV19" s="8" t="s">
        <v>175</v>
      </c>
      <c r="BW19" s="8" t="s">
        <v>175</v>
      </c>
      <c r="BX19" s="8" t="s">
        <v>175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46</v>
      </c>
      <c r="R23" s="222">
        <f>SUM(Q23:Q24)</f>
        <v>55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/>
      <c r="Z23" s="8" t="s">
        <v>175</v>
      </c>
      <c r="AA23" s="8" t="s">
        <v>175</v>
      </c>
      <c r="AB23" s="8" t="s">
        <v>175</v>
      </c>
      <c r="AC23" s="8"/>
      <c r="AD23" s="8"/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/>
      <c r="AK23" s="8" t="s">
        <v>175</v>
      </c>
      <c r="AL23" s="8" t="s">
        <v>175</v>
      </c>
      <c r="AM23" s="8" t="s">
        <v>175</v>
      </c>
      <c r="AN23" s="8"/>
      <c r="AO23" s="8" t="s">
        <v>175</v>
      </c>
      <c r="AP23" s="8" t="s">
        <v>175</v>
      </c>
      <c r="AQ23" s="8" t="s">
        <v>175</v>
      </c>
      <c r="AR23" s="8" t="s">
        <v>175</v>
      </c>
      <c r="AS23" s="8" t="s">
        <v>175</v>
      </c>
      <c r="AT23" s="8" t="s">
        <v>175</v>
      </c>
      <c r="AU23" s="8"/>
      <c r="AV23" s="8" t="s">
        <v>175</v>
      </c>
      <c r="AW23" s="8" t="s">
        <v>175</v>
      </c>
      <c r="AX23" s="8" t="s">
        <v>175</v>
      </c>
      <c r="AY23" s="8" t="s">
        <v>175</v>
      </c>
      <c r="AZ23" s="8" t="s">
        <v>175</v>
      </c>
      <c r="BA23" s="8" t="s">
        <v>175</v>
      </c>
      <c r="BB23" s="8" t="s">
        <v>175</v>
      </c>
      <c r="BC23" s="8"/>
      <c r="BD23" s="8" t="s">
        <v>175</v>
      </c>
      <c r="BE23" s="8" t="s">
        <v>175</v>
      </c>
      <c r="BF23" s="8" t="s">
        <v>175</v>
      </c>
      <c r="BG23" s="8" t="s">
        <v>175</v>
      </c>
      <c r="BH23" s="8" t="s">
        <v>175</v>
      </c>
      <c r="BI23" s="8" t="s">
        <v>175</v>
      </c>
      <c r="BJ23" s="8" t="s">
        <v>175</v>
      </c>
      <c r="BK23" s="8" t="s">
        <v>175</v>
      </c>
      <c r="BL23" s="8" t="s">
        <v>175</v>
      </c>
      <c r="BM23" s="8"/>
      <c r="BN23" s="8" t="s">
        <v>175</v>
      </c>
      <c r="BO23" s="8" t="s">
        <v>175</v>
      </c>
      <c r="BP23" s="8" t="s">
        <v>175</v>
      </c>
      <c r="BQ23" s="8" t="s">
        <v>175</v>
      </c>
      <c r="BR23" s="8" t="s">
        <v>175</v>
      </c>
      <c r="BS23" s="8" t="s">
        <v>175</v>
      </c>
      <c r="BT23" s="8" t="s">
        <v>175</v>
      </c>
      <c r="BU23" s="8" t="s">
        <v>175</v>
      </c>
      <c r="BV23" s="8"/>
      <c r="BW23" s="8" t="s">
        <v>175</v>
      </c>
      <c r="BX23" s="8" t="s">
        <v>175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46</v>
      </c>
      <c r="D24" s="24">
        <f>Q23/$R$23</f>
        <v>0.83636363636363631</v>
      </c>
      <c r="M24" s="175"/>
      <c r="N24" s="219" t="s">
        <v>23</v>
      </c>
      <c r="O24" s="220"/>
      <c r="P24" s="221"/>
      <c r="Q24" s="8">
        <f>COUNTA(V24:CC24)</f>
        <v>9</v>
      </c>
      <c r="R24" s="224"/>
      <c r="T24" s="175"/>
      <c r="U24" s="17" t="s">
        <v>64</v>
      </c>
      <c r="V24" s="8"/>
      <c r="W24" s="8"/>
      <c r="X24" s="8"/>
      <c r="Y24" s="8" t="s">
        <v>175</v>
      </c>
      <c r="Z24" s="8"/>
      <c r="AA24" s="8"/>
      <c r="AB24" s="8"/>
      <c r="AC24" s="8" t="s">
        <v>175</v>
      </c>
      <c r="AD24" s="8" t="s">
        <v>175</v>
      </c>
      <c r="AE24" s="8"/>
      <c r="AF24" s="8"/>
      <c r="AG24" s="8"/>
      <c r="AH24" s="8"/>
      <c r="AI24" s="8"/>
      <c r="AJ24" s="8" t="s">
        <v>175</v>
      </c>
      <c r="AK24" s="8"/>
      <c r="AL24" s="8"/>
      <c r="AM24" s="8"/>
      <c r="AN24" s="8" t="s">
        <v>175</v>
      </c>
      <c r="AO24" s="8"/>
      <c r="AP24" s="8"/>
      <c r="AQ24" s="8"/>
      <c r="AR24" s="8"/>
      <c r="AS24" s="8"/>
      <c r="AT24" s="8"/>
      <c r="AU24" s="8" t="s">
        <v>175</v>
      </c>
      <c r="AV24" s="8"/>
      <c r="AW24" s="8"/>
      <c r="AX24" s="8"/>
      <c r="AY24" s="8"/>
      <c r="AZ24" s="8"/>
      <c r="BA24" s="8"/>
      <c r="BB24" s="8"/>
      <c r="BC24" s="8" t="s">
        <v>175</v>
      </c>
      <c r="BD24" s="8"/>
      <c r="BE24" s="8"/>
      <c r="BF24" s="8"/>
      <c r="BG24" s="8"/>
      <c r="BH24" s="8"/>
      <c r="BI24" s="8"/>
      <c r="BJ24" s="8"/>
      <c r="BK24" s="8"/>
      <c r="BL24" s="8"/>
      <c r="BM24" s="8" t="s">
        <v>175</v>
      </c>
      <c r="BN24" s="8"/>
      <c r="BO24" s="8"/>
      <c r="BP24" s="8"/>
      <c r="BQ24" s="8"/>
      <c r="BR24" s="8"/>
      <c r="BS24" s="8"/>
      <c r="BT24" s="8"/>
      <c r="BU24" s="8"/>
      <c r="BV24" s="8" t="s">
        <v>175</v>
      </c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0.16363636363636364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2</v>
      </c>
      <c r="R26" s="222">
        <f>SUM(Q26:Q30)</f>
        <v>55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 t="s">
        <v>175</v>
      </c>
      <c r="BM26" s="8"/>
      <c r="BN26" s="8"/>
      <c r="BO26" s="8"/>
      <c r="BP26" s="8"/>
      <c r="BQ26" s="8"/>
      <c r="BR26" s="8"/>
      <c r="BS26" s="8"/>
      <c r="BT26" s="8"/>
      <c r="BU26" s="8"/>
      <c r="BV26" s="8" t="s">
        <v>175</v>
      </c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22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175</v>
      </c>
      <c r="AK27" s="8" t="s">
        <v>175</v>
      </c>
      <c r="AL27" s="8"/>
      <c r="AM27" s="8" t="s">
        <v>175</v>
      </c>
      <c r="AN27" s="8" t="s">
        <v>175</v>
      </c>
      <c r="AO27" s="8"/>
      <c r="AP27" s="8" t="s">
        <v>175</v>
      </c>
      <c r="AQ27" s="8" t="s">
        <v>175</v>
      </c>
      <c r="AR27" s="8" t="s">
        <v>175</v>
      </c>
      <c r="AS27" s="8"/>
      <c r="AT27" s="8" t="s">
        <v>175</v>
      </c>
      <c r="AU27" s="8"/>
      <c r="AV27" s="8"/>
      <c r="AW27" s="8" t="s">
        <v>175</v>
      </c>
      <c r="AX27" s="8"/>
      <c r="AY27" s="8" t="s">
        <v>175</v>
      </c>
      <c r="AZ27" s="8"/>
      <c r="BA27" s="8" t="s">
        <v>175</v>
      </c>
      <c r="BB27" s="8"/>
      <c r="BC27" s="8" t="s">
        <v>175</v>
      </c>
      <c r="BD27" s="8" t="s">
        <v>175</v>
      </c>
      <c r="BE27" s="8" t="s">
        <v>175</v>
      </c>
      <c r="BF27" s="8"/>
      <c r="BG27" s="8"/>
      <c r="BH27" s="8"/>
      <c r="BI27" s="8" t="s">
        <v>175</v>
      </c>
      <c r="BJ27" s="8" t="s">
        <v>175</v>
      </c>
      <c r="BK27" s="8" t="s">
        <v>175</v>
      </c>
      <c r="BL27" s="8"/>
      <c r="BM27" s="8" t="s">
        <v>175</v>
      </c>
      <c r="BN27" s="8"/>
      <c r="BO27" s="8"/>
      <c r="BP27" s="8"/>
      <c r="BQ27" s="8" t="s">
        <v>175</v>
      </c>
      <c r="BR27" s="8" t="s">
        <v>175</v>
      </c>
      <c r="BS27" s="8"/>
      <c r="BT27" s="8"/>
      <c r="BU27" s="8" t="s">
        <v>175</v>
      </c>
      <c r="BV27" s="8"/>
      <c r="BW27" s="8" t="s">
        <v>175</v>
      </c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22</v>
      </c>
      <c r="H28" s="24">
        <f>Q27/$R$26</f>
        <v>0.4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22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 t="s">
        <v>175</v>
      </c>
      <c r="AA28" s="8"/>
      <c r="AB28" s="8"/>
      <c r="AC28" s="8"/>
      <c r="AD28" s="8"/>
      <c r="AE28" s="8"/>
      <c r="AF28" s="8" t="s">
        <v>175</v>
      </c>
      <c r="AG28" s="8"/>
      <c r="AH28" s="8" t="s">
        <v>175</v>
      </c>
      <c r="AI28" s="8" t="s">
        <v>175</v>
      </c>
      <c r="AJ28" s="8"/>
      <c r="AK28" s="8"/>
      <c r="AL28" s="8" t="s">
        <v>175</v>
      </c>
      <c r="AM28" s="8"/>
      <c r="AN28" s="8"/>
      <c r="AO28" s="8" t="s">
        <v>175</v>
      </c>
      <c r="AP28" s="8"/>
      <c r="AQ28" s="8"/>
      <c r="AR28" s="8"/>
      <c r="AS28" s="8" t="s">
        <v>175</v>
      </c>
      <c r="AT28" s="8"/>
      <c r="AU28" s="8" t="s">
        <v>175</v>
      </c>
      <c r="AV28" s="8" t="s">
        <v>175</v>
      </c>
      <c r="AW28" s="8"/>
      <c r="AX28" s="8" t="s">
        <v>175</v>
      </c>
      <c r="AY28" s="8"/>
      <c r="AZ28" s="8" t="s">
        <v>175</v>
      </c>
      <c r="BA28" s="8"/>
      <c r="BB28" s="8" t="s">
        <v>175</v>
      </c>
      <c r="BC28" s="8"/>
      <c r="BD28" s="8"/>
      <c r="BE28" s="8"/>
      <c r="BF28" s="8" t="s">
        <v>175</v>
      </c>
      <c r="BG28" s="8" t="s">
        <v>175</v>
      </c>
      <c r="BH28" s="8" t="s">
        <v>175</v>
      </c>
      <c r="BI28" s="8"/>
      <c r="BJ28" s="8"/>
      <c r="BK28" s="8"/>
      <c r="BL28" s="8"/>
      <c r="BM28" s="8"/>
      <c r="BN28" s="8" t="s">
        <v>175</v>
      </c>
      <c r="BO28" s="8"/>
      <c r="BP28" s="8"/>
      <c r="BQ28" s="8"/>
      <c r="BR28" s="8"/>
      <c r="BS28" s="8" t="s">
        <v>175</v>
      </c>
      <c r="BT28" s="8" t="s">
        <v>175</v>
      </c>
      <c r="BU28" s="8"/>
      <c r="BV28" s="8"/>
      <c r="BW28" s="8"/>
      <c r="BX28" s="8" t="s">
        <v>175</v>
      </c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22</v>
      </c>
      <c r="H29" s="24">
        <f>Q28/$R$26</f>
        <v>0.4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9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 t="s">
        <v>175</v>
      </c>
      <c r="AB29" s="8" t="s">
        <v>175</v>
      </c>
      <c r="AC29" s="8" t="s">
        <v>175</v>
      </c>
      <c r="AD29" s="8" t="s">
        <v>175</v>
      </c>
      <c r="AE29" s="8" t="s">
        <v>175</v>
      </c>
      <c r="AF29" s="8"/>
      <c r="AG29" s="8" t="s">
        <v>175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 t="s">
        <v>175</v>
      </c>
      <c r="BP29" s="8" t="s">
        <v>175</v>
      </c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40</v>
      </c>
      <c r="D30" s="24">
        <f>Q31/$R$31</f>
        <v>0.72727272727272729</v>
      </c>
      <c r="F30" s="20" t="s">
        <v>29</v>
      </c>
      <c r="G30" s="39">
        <f>Q29</f>
        <v>9</v>
      </c>
      <c r="H30" s="24">
        <f>Q29/$R$26</f>
        <v>0.16363636363636364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14</v>
      </c>
      <c r="D31" s="24">
        <f>Q32/$R$31</f>
        <v>0.25454545454545452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40</v>
      </c>
      <c r="R31" s="222">
        <f>SUM(Q31:Q34)</f>
        <v>55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/>
      <c r="Z31" s="8" t="s">
        <v>175</v>
      </c>
      <c r="AA31" s="8" t="s">
        <v>175</v>
      </c>
      <c r="AB31" s="8" t="s">
        <v>175</v>
      </c>
      <c r="AC31" s="8" t="s">
        <v>175</v>
      </c>
      <c r="AD31" s="8" t="s">
        <v>175</v>
      </c>
      <c r="AE31" s="8" t="s">
        <v>175</v>
      </c>
      <c r="AF31" s="8" t="s">
        <v>175</v>
      </c>
      <c r="AG31" s="8" t="s">
        <v>175</v>
      </c>
      <c r="AH31" s="8" t="s">
        <v>175</v>
      </c>
      <c r="AI31" s="8" t="s">
        <v>175</v>
      </c>
      <c r="AJ31" s="8"/>
      <c r="AK31" s="8"/>
      <c r="AL31" s="8" t="s">
        <v>175</v>
      </c>
      <c r="AM31" s="8" t="s">
        <v>175</v>
      </c>
      <c r="AN31" s="8"/>
      <c r="AO31" s="8" t="s">
        <v>175</v>
      </c>
      <c r="AP31" s="8" t="s">
        <v>175</v>
      </c>
      <c r="AQ31" s="8" t="s">
        <v>175</v>
      </c>
      <c r="AR31" s="8" t="s">
        <v>175</v>
      </c>
      <c r="AS31" s="8" t="s">
        <v>175</v>
      </c>
      <c r="AT31" s="8" t="s">
        <v>175</v>
      </c>
      <c r="AU31" s="8" t="s">
        <v>175</v>
      </c>
      <c r="AV31" s="8" t="s">
        <v>175</v>
      </c>
      <c r="AW31" s="8" t="s">
        <v>175</v>
      </c>
      <c r="AX31" s="8"/>
      <c r="AY31" s="8" t="s">
        <v>175</v>
      </c>
      <c r="AZ31" s="8" t="s">
        <v>175</v>
      </c>
      <c r="BA31" s="8" t="s">
        <v>175</v>
      </c>
      <c r="BB31" s="8"/>
      <c r="BC31" s="8"/>
      <c r="BD31" s="8" t="s">
        <v>175</v>
      </c>
      <c r="BE31" s="8" t="s">
        <v>175</v>
      </c>
      <c r="BF31" s="8"/>
      <c r="BG31" s="8" t="s">
        <v>175</v>
      </c>
      <c r="BH31" s="8" t="s">
        <v>175</v>
      </c>
      <c r="BI31" s="8" t="s">
        <v>175</v>
      </c>
      <c r="BJ31" s="8" t="s">
        <v>175</v>
      </c>
      <c r="BK31" s="8" t="s">
        <v>175</v>
      </c>
      <c r="BL31" s="8"/>
      <c r="BM31" s="8"/>
      <c r="BN31" s="8" t="s">
        <v>175</v>
      </c>
      <c r="BO31" s="8" t="s">
        <v>175</v>
      </c>
      <c r="BP31" s="8"/>
      <c r="BQ31" s="8" t="s">
        <v>175</v>
      </c>
      <c r="BR31" s="8"/>
      <c r="BS31" s="8"/>
      <c r="BT31" s="8"/>
      <c r="BU31" s="8" t="s">
        <v>175</v>
      </c>
      <c r="BV31" s="8"/>
      <c r="BW31" s="8" t="s">
        <v>175</v>
      </c>
      <c r="BX31" s="8" t="s">
        <v>175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14</v>
      </c>
      <c r="R32" s="223"/>
      <c r="T32" s="175"/>
      <c r="U32" s="22" t="s">
        <v>66</v>
      </c>
      <c r="V32" s="8"/>
      <c r="W32" s="8"/>
      <c r="X32" s="8"/>
      <c r="Y32" s="8" t="s">
        <v>175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175</v>
      </c>
      <c r="AK32" s="8" t="s">
        <v>175</v>
      </c>
      <c r="AL32" s="8"/>
      <c r="AM32" s="8"/>
      <c r="AN32" s="8" t="s">
        <v>175</v>
      </c>
      <c r="AO32" s="8"/>
      <c r="AP32" s="8"/>
      <c r="AQ32" s="8"/>
      <c r="AR32" s="8"/>
      <c r="AS32" s="8"/>
      <c r="AT32" s="8"/>
      <c r="AU32" s="8"/>
      <c r="AV32" s="8"/>
      <c r="AW32" s="8"/>
      <c r="AX32" s="8" t="s">
        <v>175</v>
      </c>
      <c r="AY32" s="8"/>
      <c r="AZ32" s="8"/>
      <c r="BA32" s="8"/>
      <c r="BB32" s="8" t="s">
        <v>175</v>
      </c>
      <c r="BC32" s="8" t="s">
        <v>175</v>
      </c>
      <c r="BD32" s="8"/>
      <c r="BE32" s="8"/>
      <c r="BF32" s="8" t="s">
        <v>175</v>
      </c>
      <c r="BG32" s="8"/>
      <c r="BH32" s="8"/>
      <c r="BI32" s="8"/>
      <c r="BJ32" s="8"/>
      <c r="BK32" s="8"/>
      <c r="BL32" s="8" t="s">
        <v>175</v>
      </c>
      <c r="BM32" s="8"/>
      <c r="BN32" s="8"/>
      <c r="BO32" s="8"/>
      <c r="BP32" s="8" t="s">
        <v>175</v>
      </c>
      <c r="BQ32" s="8"/>
      <c r="BR32" s="8" t="s">
        <v>175</v>
      </c>
      <c r="BS32" s="8" t="s">
        <v>175</v>
      </c>
      <c r="BT32" s="8" t="s">
        <v>175</v>
      </c>
      <c r="BU32" s="8"/>
      <c r="BV32" s="8" t="s">
        <v>175</v>
      </c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 t="s">
        <v>175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120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121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">
        <v>170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4.3272727272727272</v>
      </c>
      <c r="I49" s="32"/>
      <c r="J49" s="46">
        <f>$H$9-COUNTA(V49:CC49)</f>
        <v>5</v>
      </c>
      <c r="K49" s="47">
        <f>J49/(J49+S49)</f>
        <v>8.3333333333333329E-2</v>
      </c>
      <c r="L49" s="9"/>
      <c r="M49" s="43" t="s">
        <v>51</v>
      </c>
      <c r="N49" s="12">
        <f>COUNTIF($V$49:$CC$49,N48)</f>
        <v>0</v>
      </c>
      <c r="O49" s="12">
        <f>COUNTIF($V$49:$CC$49,O48)</f>
        <v>6</v>
      </c>
      <c r="P49" s="12">
        <f>COUNTIF($V$49:$CC$49,P48)</f>
        <v>4</v>
      </c>
      <c r="Q49" s="12">
        <f>COUNTIF($V$49:$CC$49,Q48)</f>
        <v>11</v>
      </c>
      <c r="R49" s="12">
        <f>COUNTIF($V$49:$CC$49,R48)</f>
        <v>34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4</v>
      </c>
      <c r="AI49" s="8">
        <v>4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3</v>
      </c>
      <c r="BC49" s="8">
        <v>5</v>
      </c>
      <c r="BD49" s="8">
        <v>2</v>
      </c>
      <c r="BE49" s="8">
        <v>2</v>
      </c>
      <c r="BF49" s="8">
        <v>2</v>
      </c>
      <c r="BG49" s="8">
        <v>2</v>
      </c>
      <c r="BH49" s="8">
        <v>4</v>
      </c>
      <c r="BI49" s="8">
        <v>3</v>
      </c>
      <c r="BJ49" s="8">
        <v>3</v>
      </c>
      <c r="BK49" s="8">
        <v>5</v>
      </c>
      <c r="BL49" s="8">
        <v>4</v>
      </c>
      <c r="BM49" s="8">
        <v>4</v>
      </c>
      <c r="BN49" s="8">
        <v>4</v>
      </c>
      <c r="BO49" s="8">
        <v>5</v>
      </c>
      <c r="BP49" s="8">
        <v>4</v>
      </c>
      <c r="BQ49" s="8">
        <v>4</v>
      </c>
      <c r="BR49" s="8">
        <v>4</v>
      </c>
      <c r="BS49" s="8">
        <v>3</v>
      </c>
      <c r="BT49" s="8">
        <v>4</v>
      </c>
      <c r="BU49" s="8">
        <v>2</v>
      </c>
      <c r="BV49" s="8">
        <v>2</v>
      </c>
      <c r="BW49" s="8">
        <v>4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4.290909090909091</v>
      </c>
      <c r="I50" s="32"/>
      <c r="J50" s="46">
        <f t="shared" ref="J50:J57" si="2">$H$9-COUNTA(V50:CC50)</f>
        <v>5</v>
      </c>
      <c r="K50" s="47">
        <f t="shared" ref="K50:K56" si="3">J50/(J50+S50)</f>
        <v>8.3333333333333329E-2</v>
      </c>
      <c r="L50" s="9"/>
      <c r="M50" s="43" t="s">
        <v>52</v>
      </c>
      <c r="N50" s="12">
        <f>COUNTIF($V$50:$CC$50,N48)</f>
        <v>0</v>
      </c>
      <c r="O50" s="12">
        <f>COUNTIF($V$50:$CC$50,O48)</f>
        <v>5</v>
      </c>
      <c r="P50" s="12">
        <f>COUNTIF($V$50:$CC$50,P48)</f>
        <v>6</v>
      </c>
      <c r="Q50" s="12">
        <f>COUNTIF($V$50:$CC$50,Q48)</f>
        <v>12</v>
      </c>
      <c r="R50" s="12">
        <f>COUNTIF($V$50:$CC$50,R48)</f>
        <v>32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4</v>
      </c>
      <c r="AI50" s="8">
        <v>4</v>
      </c>
      <c r="AJ50" s="8">
        <v>4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3</v>
      </c>
      <c r="BC50" s="8">
        <v>4</v>
      </c>
      <c r="BD50" s="8">
        <v>4</v>
      </c>
      <c r="BE50" s="8">
        <v>2</v>
      </c>
      <c r="BF50" s="8">
        <v>2</v>
      </c>
      <c r="BG50" s="8">
        <v>3</v>
      </c>
      <c r="BH50" s="8">
        <v>4</v>
      </c>
      <c r="BI50" s="8">
        <v>3</v>
      </c>
      <c r="BJ50" s="8">
        <v>3</v>
      </c>
      <c r="BK50" s="8">
        <v>4</v>
      </c>
      <c r="BL50" s="8">
        <v>2</v>
      </c>
      <c r="BM50" s="8">
        <v>3</v>
      </c>
      <c r="BN50" s="8">
        <v>3</v>
      </c>
      <c r="BO50" s="8">
        <v>4</v>
      </c>
      <c r="BP50" s="8">
        <v>5</v>
      </c>
      <c r="BQ50" s="8">
        <v>4</v>
      </c>
      <c r="BR50" s="8">
        <v>5</v>
      </c>
      <c r="BS50" s="8">
        <v>4</v>
      </c>
      <c r="BT50" s="8">
        <v>4</v>
      </c>
      <c r="BU50" s="8">
        <v>2</v>
      </c>
      <c r="BV50" s="8">
        <v>2</v>
      </c>
      <c r="BW50" s="8">
        <v>4</v>
      </c>
      <c r="BX50" s="8">
        <v>5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4.3454545454545457</v>
      </c>
      <c r="I51" s="32"/>
      <c r="J51" s="46">
        <f t="shared" si="2"/>
        <v>5</v>
      </c>
      <c r="K51" s="47">
        <f t="shared" si="3"/>
        <v>8.3333333333333329E-2</v>
      </c>
      <c r="L51" s="9"/>
      <c r="M51" s="43" t="s">
        <v>53</v>
      </c>
      <c r="N51" s="12">
        <f>COUNTIF($V$51:$CC$51,N48)</f>
        <v>0</v>
      </c>
      <c r="O51" s="12">
        <f>COUNTIF($V$51:$CC$51,O48)</f>
        <v>3</v>
      </c>
      <c r="P51" s="12">
        <f>COUNTIF($V$51:$CC$51,P48)</f>
        <v>9</v>
      </c>
      <c r="Q51" s="12">
        <f>COUNTIF($V$51:$CC$51,Q48)</f>
        <v>9</v>
      </c>
      <c r="R51" s="12">
        <f>COUNTIF($V$51:$CC$51,R48)</f>
        <v>34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3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4</v>
      </c>
      <c r="BC51" s="8">
        <v>4</v>
      </c>
      <c r="BD51" s="8">
        <v>2</v>
      </c>
      <c r="BE51" s="8">
        <v>3</v>
      </c>
      <c r="BF51" s="8">
        <v>2</v>
      </c>
      <c r="BG51" s="8">
        <v>3</v>
      </c>
      <c r="BH51" s="8">
        <v>3</v>
      </c>
      <c r="BI51" s="8">
        <v>3</v>
      </c>
      <c r="BJ51" s="8">
        <v>3</v>
      </c>
      <c r="BK51" s="8">
        <v>5</v>
      </c>
      <c r="BL51" s="8">
        <v>3</v>
      </c>
      <c r="BM51" s="8">
        <v>4</v>
      </c>
      <c r="BN51" s="8">
        <v>4</v>
      </c>
      <c r="BO51" s="8">
        <v>5</v>
      </c>
      <c r="BP51" s="8">
        <v>4</v>
      </c>
      <c r="BQ51" s="8">
        <v>4</v>
      </c>
      <c r="BR51" s="8">
        <v>4</v>
      </c>
      <c r="BS51" s="8">
        <v>3</v>
      </c>
      <c r="BT51" s="8">
        <v>5</v>
      </c>
      <c r="BU51" s="8">
        <v>2</v>
      </c>
      <c r="BV51" s="8">
        <v>3</v>
      </c>
      <c r="BW51" s="8">
        <v>4</v>
      </c>
      <c r="BX51" s="8">
        <v>5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4.5636363636363635</v>
      </c>
      <c r="I52" s="32"/>
      <c r="J52" s="46">
        <f t="shared" si="2"/>
        <v>5</v>
      </c>
      <c r="K52" s="47">
        <f t="shared" si="3"/>
        <v>8.3333333333333329E-2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6</v>
      </c>
      <c r="Q52" s="12">
        <f>COUNTIF($V$52:$CC$52,Q48)</f>
        <v>9</v>
      </c>
      <c r="R52" s="12">
        <f>COUNTIF($V$52:$CC$52,R48)</f>
        <v>39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4</v>
      </c>
      <c r="AI52" s="8">
        <v>4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3</v>
      </c>
      <c r="BG52" s="8">
        <v>4</v>
      </c>
      <c r="BH52" s="8">
        <v>3</v>
      </c>
      <c r="BI52" s="8">
        <v>3</v>
      </c>
      <c r="BJ52" s="8">
        <v>4</v>
      </c>
      <c r="BK52" s="8">
        <v>5</v>
      </c>
      <c r="BL52" s="8">
        <v>4</v>
      </c>
      <c r="BM52" s="8">
        <v>3</v>
      </c>
      <c r="BN52" s="8">
        <v>4</v>
      </c>
      <c r="BO52" s="8">
        <v>5</v>
      </c>
      <c r="BP52" s="8">
        <v>3</v>
      </c>
      <c r="BQ52" s="8">
        <v>4</v>
      </c>
      <c r="BR52" s="8">
        <v>5</v>
      </c>
      <c r="BS52" s="8">
        <v>4</v>
      </c>
      <c r="BT52" s="8">
        <v>5</v>
      </c>
      <c r="BU52" s="8">
        <v>2</v>
      </c>
      <c r="BV52" s="8">
        <v>3</v>
      </c>
      <c r="BW52" s="8">
        <v>4</v>
      </c>
      <c r="BX52" s="8">
        <v>5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4.5999999999999996</v>
      </c>
      <c r="I53" s="32"/>
      <c r="J53" s="46">
        <f t="shared" si="2"/>
        <v>5</v>
      </c>
      <c r="K53" s="47">
        <f t="shared" si="3"/>
        <v>8.3333333333333329E-2</v>
      </c>
      <c r="L53" s="9"/>
      <c r="M53" s="43" t="s">
        <v>55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2</v>
      </c>
      <c r="Q53" s="12">
        <f>COUNTIF($V$53:$CC$53,Q48)</f>
        <v>12</v>
      </c>
      <c r="R53" s="12">
        <f>COUNTIF($V$53:$CC$53,R48)</f>
        <v>39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4</v>
      </c>
      <c r="BD53" s="8">
        <v>5</v>
      </c>
      <c r="BE53" s="8">
        <v>5</v>
      </c>
      <c r="BF53" s="8">
        <v>4</v>
      </c>
      <c r="BG53" s="8">
        <v>4</v>
      </c>
      <c r="BH53" s="8">
        <v>3</v>
      </c>
      <c r="BI53" s="8">
        <v>4</v>
      </c>
      <c r="BJ53" s="8">
        <v>5</v>
      </c>
      <c r="BK53" s="8">
        <v>5</v>
      </c>
      <c r="BL53" s="8">
        <v>4</v>
      </c>
      <c r="BM53" s="8">
        <v>3</v>
      </c>
      <c r="BN53" s="8">
        <v>4</v>
      </c>
      <c r="BO53" s="8">
        <v>5</v>
      </c>
      <c r="BP53" s="8">
        <v>4</v>
      </c>
      <c r="BQ53" s="8">
        <v>4</v>
      </c>
      <c r="BR53" s="8">
        <v>4</v>
      </c>
      <c r="BS53" s="8">
        <v>5</v>
      </c>
      <c r="BT53" s="8">
        <v>5</v>
      </c>
      <c r="BU53" s="8">
        <v>2</v>
      </c>
      <c r="BV53" s="8">
        <v>2</v>
      </c>
      <c r="BW53" s="8">
        <v>4</v>
      </c>
      <c r="BX53" s="8">
        <v>5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4.4909090909090912</v>
      </c>
      <c r="I54" s="32"/>
      <c r="J54" s="46">
        <f t="shared" si="2"/>
        <v>5</v>
      </c>
      <c r="K54" s="47">
        <f t="shared" si="3"/>
        <v>8.3333333333333329E-2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6</v>
      </c>
      <c r="Q54" s="12">
        <f>COUNTIF($V$54:$CC$54,Q48)</f>
        <v>13</v>
      </c>
      <c r="R54" s="12">
        <f>COUNTIF($V$54:$CC$54,R48)</f>
        <v>35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4</v>
      </c>
      <c r="BC54" s="8">
        <v>3</v>
      </c>
      <c r="BD54" s="8">
        <v>4</v>
      </c>
      <c r="BE54" s="8">
        <v>5</v>
      </c>
      <c r="BF54" s="8">
        <v>3</v>
      </c>
      <c r="BG54" s="8">
        <v>4</v>
      </c>
      <c r="BH54" s="8">
        <v>4</v>
      </c>
      <c r="BI54" s="8">
        <v>4</v>
      </c>
      <c r="BJ54" s="8">
        <v>4</v>
      </c>
      <c r="BK54" s="8">
        <v>3</v>
      </c>
      <c r="BL54" s="8">
        <v>4</v>
      </c>
      <c r="BM54" s="8">
        <v>4</v>
      </c>
      <c r="BN54" s="8">
        <v>3</v>
      </c>
      <c r="BO54" s="8">
        <v>5</v>
      </c>
      <c r="BP54" s="8">
        <v>5</v>
      </c>
      <c r="BQ54" s="8">
        <v>4</v>
      </c>
      <c r="BR54" s="8">
        <v>5</v>
      </c>
      <c r="BS54" s="8">
        <v>3</v>
      </c>
      <c r="BT54" s="8">
        <v>4</v>
      </c>
      <c r="BU54" s="8">
        <v>2</v>
      </c>
      <c r="BV54" s="8">
        <v>3</v>
      </c>
      <c r="BW54" s="8">
        <v>4</v>
      </c>
      <c r="BX54" s="8">
        <v>4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4.5454545454545459</v>
      </c>
      <c r="I55" s="32"/>
      <c r="J55" s="46">
        <f t="shared" si="2"/>
        <v>5</v>
      </c>
      <c r="K55" s="47">
        <f t="shared" si="3"/>
        <v>8.3333333333333329E-2</v>
      </c>
      <c r="L55" s="9"/>
      <c r="M55" s="44" t="s">
        <v>57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5</v>
      </c>
      <c r="Q55" s="12">
        <f>COUNTIF($V$55:$CC$55,Q48)</f>
        <v>9</v>
      </c>
      <c r="R55" s="12">
        <f>COUNTIF($V$55:$CC$55,R48)</f>
        <v>39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4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3</v>
      </c>
      <c r="BE55" s="8">
        <v>5</v>
      </c>
      <c r="BF55" s="8">
        <v>4</v>
      </c>
      <c r="BG55" s="8">
        <v>3</v>
      </c>
      <c r="BH55" s="8">
        <v>4</v>
      </c>
      <c r="BI55" s="8">
        <v>3</v>
      </c>
      <c r="BJ55" s="8">
        <v>3</v>
      </c>
      <c r="BK55" s="8">
        <v>5</v>
      </c>
      <c r="BL55" s="8">
        <v>3</v>
      </c>
      <c r="BM55" s="8">
        <v>5</v>
      </c>
      <c r="BN55" s="8">
        <v>5</v>
      </c>
      <c r="BO55" s="8">
        <v>4</v>
      </c>
      <c r="BP55" s="8">
        <v>5</v>
      </c>
      <c r="BQ55" s="8">
        <v>4</v>
      </c>
      <c r="BR55" s="8">
        <v>5</v>
      </c>
      <c r="BS55" s="8">
        <v>4</v>
      </c>
      <c r="BT55" s="8">
        <v>5</v>
      </c>
      <c r="BU55" s="8">
        <v>2</v>
      </c>
      <c r="BV55" s="8">
        <v>2</v>
      </c>
      <c r="BW55" s="8">
        <v>4</v>
      </c>
      <c r="BX55" s="8">
        <v>4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4.4545454545454541</v>
      </c>
      <c r="I56" s="32"/>
      <c r="J56" s="46">
        <f t="shared" si="2"/>
        <v>5</v>
      </c>
      <c r="K56" s="47">
        <f t="shared" si="3"/>
        <v>8.3333333333333329E-2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6</v>
      </c>
      <c r="Q56" s="12">
        <f>COUNTIF($V$56:$CC$56,Q48)</f>
        <v>12</v>
      </c>
      <c r="R56" s="12">
        <f>COUNTIF($V$56:$CC$56,R48)</f>
        <v>35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4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4</v>
      </c>
      <c r="BC56" s="8">
        <v>4</v>
      </c>
      <c r="BD56" s="8">
        <v>2</v>
      </c>
      <c r="BE56" s="8">
        <v>3</v>
      </c>
      <c r="BF56" s="8">
        <v>5</v>
      </c>
      <c r="BG56" s="8">
        <v>5</v>
      </c>
      <c r="BH56" s="8">
        <v>3</v>
      </c>
      <c r="BI56" s="8">
        <v>3</v>
      </c>
      <c r="BJ56" s="8">
        <v>4</v>
      </c>
      <c r="BK56" s="8">
        <v>4</v>
      </c>
      <c r="BL56" s="8">
        <v>3</v>
      </c>
      <c r="BM56" s="8">
        <v>4</v>
      </c>
      <c r="BN56" s="8">
        <v>5</v>
      </c>
      <c r="BO56" s="8">
        <v>4</v>
      </c>
      <c r="BP56" s="8">
        <v>5</v>
      </c>
      <c r="BQ56" s="8">
        <v>4</v>
      </c>
      <c r="BR56" s="8">
        <v>4</v>
      </c>
      <c r="BS56" s="8">
        <v>3</v>
      </c>
      <c r="BT56" s="8">
        <v>5</v>
      </c>
      <c r="BU56" s="8">
        <v>2</v>
      </c>
      <c r="BV56" s="8">
        <v>3</v>
      </c>
      <c r="BW56" s="8">
        <v>4</v>
      </c>
      <c r="BX56" s="8">
        <v>4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4.5636363636363635</v>
      </c>
      <c r="I57" s="32"/>
      <c r="J57" s="46">
        <f t="shared" si="2"/>
        <v>5</v>
      </c>
      <c r="K57" s="47">
        <f>J57/(J57+S57)</f>
        <v>8.3333333333333329E-2</v>
      </c>
      <c r="L57" s="9"/>
      <c r="M57" s="44" t="s">
        <v>59</v>
      </c>
      <c r="N57" s="12">
        <f>COUNTIF($V$57:$CC$57,N48)</f>
        <v>0</v>
      </c>
      <c r="O57" s="12">
        <f>COUNTIF($V$57:$CC$57,O48)</f>
        <v>3</v>
      </c>
      <c r="P57" s="12">
        <f>COUNTIF($V$57:$CC$57,P48)</f>
        <v>2</v>
      </c>
      <c r="Q57" s="12">
        <f>COUNTIF($V$57:$CC$57,Q48)</f>
        <v>11</v>
      </c>
      <c r="R57" s="12">
        <f>COUNTIF($V$57:$CC$57,R48)</f>
        <v>39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4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4</v>
      </c>
      <c r="BC57" s="8">
        <v>5</v>
      </c>
      <c r="BD57" s="8">
        <v>3</v>
      </c>
      <c r="BE57" s="8">
        <v>2</v>
      </c>
      <c r="BF57" s="8">
        <v>4</v>
      </c>
      <c r="BG57" s="8">
        <v>4</v>
      </c>
      <c r="BH57" s="8">
        <v>5</v>
      </c>
      <c r="BI57" s="8">
        <v>4</v>
      </c>
      <c r="BJ57" s="8">
        <v>5</v>
      </c>
      <c r="BK57" s="8">
        <v>5</v>
      </c>
      <c r="BL57" s="8">
        <v>3</v>
      </c>
      <c r="BM57" s="8">
        <v>4</v>
      </c>
      <c r="BN57" s="8">
        <v>5</v>
      </c>
      <c r="BO57" s="8">
        <v>5</v>
      </c>
      <c r="BP57" s="8">
        <v>5</v>
      </c>
      <c r="BQ57" s="8">
        <v>4</v>
      </c>
      <c r="BR57" s="8">
        <v>5</v>
      </c>
      <c r="BS57" s="8">
        <v>5</v>
      </c>
      <c r="BT57" s="8">
        <v>5</v>
      </c>
      <c r="BU57" s="8">
        <v>2</v>
      </c>
      <c r="BV57" s="8">
        <v>2</v>
      </c>
      <c r="BW57" s="8">
        <v>4</v>
      </c>
      <c r="BX57" s="8">
        <v>4</v>
      </c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4.4646464646464645</v>
      </c>
      <c r="I58" s="49"/>
      <c r="J58" s="193" t="s">
        <v>68</v>
      </c>
      <c r="K58" s="193"/>
      <c r="L58" s="50">
        <f>SUM(J49:J57)</f>
        <v>45</v>
      </c>
      <c r="M58" s="7"/>
      <c r="N58" s="7"/>
      <c r="O58" s="7"/>
      <c r="P58" s="7"/>
      <c r="Q58" s="7"/>
      <c r="R58" s="7"/>
      <c r="S58" s="7"/>
      <c r="T58" s="7"/>
      <c r="BB58" s="167"/>
    </row>
    <row r="59" spans="1:81">
      <c r="BB59" s="167"/>
    </row>
    <row r="61" spans="1:81">
      <c r="B61" s="15" t="s">
        <v>90</v>
      </c>
    </row>
    <row r="62" spans="1:81">
      <c r="B62" s="15" t="s">
        <v>92</v>
      </c>
      <c r="D62" t="s">
        <v>111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H42:I42"/>
    <mergeCell ref="A43:G43"/>
    <mergeCell ref="H43:I43"/>
    <mergeCell ref="N31:P31"/>
    <mergeCell ref="R31:R34"/>
    <mergeCell ref="T31:T34"/>
    <mergeCell ref="N32:P32"/>
    <mergeCell ref="N33:P33"/>
    <mergeCell ref="N34:P34"/>
    <mergeCell ref="J58:K58"/>
    <mergeCell ref="B53:G53"/>
    <mergeCell ref="B54:G54"/>
    <mergeCell ref="B55:G55"/>
    <mergeCell ref="B56:G56"/>
    <mergeCell ref="B57:G57"/>
    <mergeCell ref="A58:G58"/>
    <mergeCell ref="B52:G52"/>
    <mergeCell ref="S47:S48"/>
    <mergeCell ref="V47:CC47"/>
    <mergeCell ref="B49:G49"/>
    <mergeCell ref="B50:G50"/>
    <mergeCell ref="B51:G51"/>
    <mergeCell ref="J47:K47"/>
    <mergeCell ref="N47:R4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35" workbookViewId="0">
      <selection activeCell="Q44" sqref="Q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153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85"/>
      <c r="J6" s="85"/>
      <c r="K6" s="85"/>
    </row>
    <row r="7" spans="1:81">
      <c r="A7" s="176" t="s">
        <v>121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40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3</v>
      </c>
      <c r="R15" s="222">
        <f>SUM(Q15:Q16)</f>
        <v>40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175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 t="s">
        <v>175</v>
      </c>
      <c r="AR15" s="8"/>
      <c r="AS15" s="8" t="s">
        <v>175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37</v>
      </c>
      <c r="R16" s="224"/>
      <c r="T16" s="175"/>
      <c r="U16" s="83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/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/>
      <c r="AR16" s="8" t="s">
        <v>175</v>
      </c>
      <c r="AS16" s="8"/>
      <c r="AT16" s="8" t="s">
        <v>175</v>
      </c>
      <c r="AU16" s="8" t="s">
        <v>175</v>
      </c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 t="s">
        <v>175</v>
      </c>
      <c r="BC16" s="8" t="s">
        <v>175</v>
      </c>
      <c r="BD16" s="8" t="s">
        <v>175</v>
      </c>
      <c r="BE16" s="8" t="s">
        <v>175</v>
      </c>
      <c r="BF16" s="8" t="s">
        <v>175</v>
      </c>
      <c r="BG16" s="8" t="s">
        <v>175</v>
      </c>
      <c r="BH16" s="8" t="s">
        <v>175</v>
      </c>
      <c r="BI16" s="8" t="s">
        <v>175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3</v>
      </c>
      <c r="D18" s="24">
        <f>Q15/$R$15</f>
        <v>7.4999999999999997E-2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40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37</v>
      </c>
      <c r="D19" s="24">
        <f>Q16/$R$15</f>
        <v>0.92500000000000004</v>
      </c>
      <c r="F19" s="83" t="s">
        <v>19</v>
      </c>
      <c r="G19" s="39">
        <f>Q19</f>
        <v>40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40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40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40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33</v>
      </c>
      <c r="R23" s="222">
        <f>SUM(Q23:Q24)</f>
        <v>40</v>
      </c>
      <c r="T23" s="175">
        <v>3</v>
      </c>
      <c r="U23" s="83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/>
      <c r="AA23" s="8" t="s">
        <v>175</v>
      </c>
      <c r="AB23" s="8" t="s">
        <v>175</v>
      </c>
      <c r="AC23" s="8" t="s">
        <v>175</v>
      </c>
      <c r="AD23" s="8" t="s">
        <v>175</v>
      </c>
      <c r="AE23" s="8"/>
      <c r="AF23" s="8" t="s">
        <v>175</v>
      </c>
      <c r="AG23" s="8" t="s">
        <v>175</v>
      </c>
      <c r="AH23" s="8" t="s">
        <v>175</v>
      </c>
      <c r="AI23" s="8" t="s">
        <v>175</v>
      </c>
      <c r="AJ23" s="8"/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 t="s">
        <v>175</v>
      </c>
      <c r="AS23" s="8" t="s">
        <v>175</v>
      </c>
      <c r="AT23" s="8" t="s">
        <v>175</v>
      </c>
      <c r="AU23" s="8" t="s">
        <v>175</v>
      </c>
      <c r="AV23" s="8"/>
      <c r="AW23" s="8" t="s">
        <v>175</v>
      </c>
      <c r="AX23" s="8" t="s">
        <v>175</v>
      </c>
      <c r="AY23" s="8"/>
      <c r="AZ23" s="8" t="s">
        <v>175</v>
      </c>
      <c r="BA23" s="8" t="s">
        <v>175</v>
      </c>
      <c r="BB23" s="8" t="s">
        <v>175</v>
      </c>
      <c r="BC23" s="8" t="s">
        <v>175</v>
      </c>
      <c r="BD23" s="8"/>
      <c r="BE23" s="8" t="s">
        <v>175</v>
      </c>
      <c r="BF23" s="8"/>
      <c r="BG23" s="8" t="s">
        <v>175</v>
      </c>
      <c r="BH23" s="8" t="s">
        <v>175</v>
      </c>
      <c r="BI23" s="8" t="s">
        <v>175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33</v>
      </c>
      <c r="D24" s="24">
        <f>Q23/$R$23</f>
        <v>0.82499999999999996</v>
      </c>
      <c r="M24" s="175"/>
      <c r="N24" s="219" t="s">
        <v>23</v>
      </c>
      <c r="O24" s="220"/>
      <c r="P24" s="221"/>
      <c r="Q24" s="8">
        <f>COUNTA(V24:CC24)</f>
        <v>7</v>
      </c>
      <c r="R24" s="224"/>
      <c r="T24" s="175"/>
      <c r="U24" s="83" t="s">
        <v>64</v>
      </c>
      <c r="V24" s="8"/>
      <c r="W24" s="8"/>
      <c r="X24" s="8"/>
      <c r="Y24" s="8"/>
      <c r="Z24" s="8" t="s">
        <v>175</v>
      </c>
      <c r="AA24" s="8"/>
      <c r="AB24" s="8"/>
      <c r="AC24" s="8"/>
      <c r="AD24" s="8"/>
      <c r="AE24" s="8" t="s">
        <v>175</v>
      </c>
      <c r="AF24" s="8"/>
      <c r="AG24" s="8"/>
      <c r="AH24" s="8"/>
      <c r="AI24" s="8"/>
      <c r="AJ24" s="8" t="s">
        <v>175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 t="s">
        <v>175</v>
      </c>
      <c r="AW24" s="8"/>
      <c r="AX24" s="8"/>
      <c r="AY24" s="8" t="s">
        <v>175</v>
      </c>
      <c r="AZ24" s="8"/>
      <c r="BA24" s="8"/>
      <c r="BB24" s="8"/>
      <c r="BC24" s="8"/>
      <c r="BD24" s="8" t="s">
        <v>175</v>
      </c>
      <c r="BE24" s="8"/>
      <c r="BF24" s="8" t="s">
        <v>175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7</v>
      </c>
      <c r="D25" s="24">
        <f>Q24/$R$23</f>
        <v>0.17499999999999999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40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40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 t="s">
        <v>175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2.5000000000000001E-2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20</v>
      </c>
      <c r="R27" s="223"/>
      <c r="T27" s="175"/>
      <c r="U27" s="20" t="s">
        <v>27</v>
      </c>
      <c r="V27" s="8"/>
      <c r="W27" s="8"/>
      <c r="X27" s="8"/>
      <c r="Y27" s="8" t="s">
        <v>175</v>
      </c>
      <c r="Z27" s="8" t="s">
        <v>175</v>
      </c>
      <c r="AA27" s="8" t="s">
        <v>175</v>
      </c>
      <c r="AB27" s="8" t="s">
        <v>175</v>
      </c>
      <c r="AC27" s="8"/>
      <c r="AD27" s="8" t="s">
        <v>175</v>
      </c>
      <c r="AE27" s="8" t="s">
        <v>175</v>
      </c>
      <c r="AF27" s="8"/>
      <c r="AG27" s="8" t="s">
        <v>175</v>
      </c>
      <c r="AH27" s="8"/>
      <c r="AI27" s="8" t="s">
        <v>175</v>
      </c>
      <c r="AJ27" s="8"/>
      <c r="AK27" s="8" t="s">
        <v>175</v>
      </c>
      <c r="AL27" s="8"/>
      <c r="AM27" s="8"/>
      <c r="AN27" s="8" t="s">
        <v>175</v>
      </c>
      <c r="AO27" s="8"/>
      <c r="AP27" s="8" t="s">
        <v>175</v>
      </c>
      <c r="AQ27" s="8" t="s">
        <v>175</v>
      </c>
      <c r="AR27" s="8" t="s">
        <v>175</v>
      </c>
      <c r="AS27" s="8"/>
      <c r="AT27" s="8"/>
      <c r="AU27" s="8"/>
      <c r="AV27" s="8"/>
      <c r="AW27" s="8" t="s">
        <v>175</v>
      </c>
      <c r="AX27" s="8"/>
      <c r="AY27" s="8" t="s">
        <v>175</v>
      </c>
      <c r="AZ27" s="8" t="s">
        <v>175</v>
      </c>
      <c r="BA27" s="8" t="s">
        <v>175</v>
      </c>
      <c r="BB27" s="8" t="s">
        <v>175</v>
      </c>
      <c r="BC27" s="8"/>
      <c r="BD27" s="8"/>
      <c r="BE27" s="8"/>
      <c r="BF27" s="8"/>
      <c r="BG27" s="8" t="s">
        <v>175</v>
      </c>
      <c r="BH27" s="8" t="s">
        <v>175</v>
      </c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20</v>
      </c>
      <c r="H28" s="24">
        <f>Q27/$R$26</f>
        <v>0.5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18</v>
      </c>
      <c r="R28" s="223"/>
      <c r="T28" s="175"/>
      <c r="U28" s="20" t="s">
        <v>28</v>
      </c>
      <c r="V28" s="8" t="s">
        <v>175</v>
      </c>
      <c r="W28" s="8" t="s">
        <v>175</v>
      </c>
      <c r="X28" s="8" t="s">
        <v>175</v>
      </c>
      <c r="Y28" s="8"/>
      <c r="Z28" s="8"/>
      <c r="AA28" s="8"/>
      <c r="AB28" s="8"/>
      <c r="AC28" s="8" t="s">
        <v>175</v>
      </c>
      <c r="AD28" s="8"/>
      <c r="AE28" s="8"/>
      <c r="AF28" s="8" t="s">
        <v>175</v>
      </c>
      <c r="AG28" s="8"/>
      <c r="AH28" s="8" t="s">
        <v>175</v>
      </c>
      <c r="AI28" s="8"/>
      <c r="AJ28" s="8" t="s">
        <v>175</v>
      </c>
      <c r="AK28" s="8"/>
      <c r="AL28" s="8" t="s">
        <v>175</v>
      </c>
      <c r="AM28" s="8" t="s">
        <v>175</v>
      </c>
      <c r="AN28" s="8"/>
      <c r="AO28" s="8" t="s">
        <v>175</v>
      </c>
      <c r="AP28" s="8"/>
      <c r="AQ28" s="8"/>
      <c r="AR28" s="8"/>
      <c r="AS28" s="8" t="s">
        <v>175</v>
      </c>
      <c r="AT28" s="8"/>
      <c r="AU28" s="8" t="s">
        <v>175</v>
      </c>
      <c r="AV28" s="8" t="s">
        <v>175</v>
      </c>
      <c r="AW28" s="8"/>
      <c r="AX28" s="8" t="s">
        <v>175</v>
      </c>
      <c r="AY28" s="8"/>
      <c r="AZ28" s="8"/>
      <c r="BA28" s="8"/>
      <c r="BB28" s="8"/>
      <c r="BC28" s="8" t="s">
        <v>175</v>
      </c>
      <c r="BD28" s="8"/>
      <c r="BE28" s="8" t="s">
        <v>175</v>
      </c>
      <c r="BF28" s="8" t="s">
        <v>175</v>
      </c>
      <c r="BG28" s="8"/>
      <c r="BH28" s="8"/>
      <c r="BI28" s="8" t="s">
        <v>175</v>
      </c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18</v>
      </c>
      <c r="H29" s="24">
        <f>Q28/$R$26</f>
        <v>0.45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1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 t="s">
        <v>175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33</v>
      </c>
      <c r="D30" s="24">
        <f>Q31/$R$31</f>
        <v>0.82499999999999996</v>
      </c>
      <c r="F30" s="20" t="s">
        <v>29</v>
      </c>
      <c r="G30" s="39">
        <f>Q29</f>
        <v>1</v>
      </c>
      <c r="H30" s="24">
        <f>Q29/$R$26</f>
        <v>2.5000000000000001E-2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0.15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33</v>
      </c>
      <c r="R31" s="222">
        <f>SUM(Q31:Q34)</f>
        <v>40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 t="s">
        <v>175</v>
      </c>
      <c r="AD31" s="8"/>
      <c r="AE31" s="8"/>
      <c r="AF31" s="8" t="s">
        <v>175</v>
      </c>
      <c r="AG31" s="8" t="s">
        <v>175</v>
      </c>
      <c r="AH31" s="8"/>
      <c r="AI31" s="8" t="s">
        <v>175</v>
      </c>
      <c r="AJ31" s="8" t="s">
        <v>175</v>
      </c>
      <c r="AK31" s="8" t="s">
        <v>175</v>
      </c>
      <c r="AL31" s="8"/>
      <c r="AM31" s="8" t="s">
        <v>175</v>
      </c>
      <c r="AN31" s="8" t="s">
        <v>175</v>
      </c>
      <c r="AO31" s="8" t="s">
        <v>175</v>
      </c>
      <c r="AP31" s="8" t="s">
        <v>175</v>
      </c>
      <c r="AQ31" s="8" t="s">
        <v>175</v>
      </c>
      <c r="AR31" s="8" t="s">
        <v>175</v>
      </c>
      <c r="AS31" s="8"/>
      <c r="AT31" s="8" t="s">
        <v>175</v>
      </c>
      <c r="AU31" s="8" t="s">
        <v>175</v>
      </c>
      <c r="AV31" s="8" t="s">
        <v>175</v>
      </c>
      <c r="AW31" s="8" t="s">
        <v>175</v>
      </c>
      <c r="AX31" s="8" t="s">
        <v>175</v>
      </c>
      <c r="AY31" s="8"/>
      <c r="AZ31" s="8" t="s">
        <v>175</v>
      </c>
      <c r="BA31" s="8" t="s">
        <v>175</v>
      </c>
      <c r="BB31" s="8" t="s">
        <v>175</v>
      </c>
      <c r="BC31" s="8" t="s">
        <v>175</v>
      </c>
      <c r="BD31" s="8"/>
      <c r="BE31" s="8" t="s">
        <v>175</v>
      </c>
      <c r="BF31" s="8" t="s">
        <v>175</v>
      </c>
      <c r="BG31" s="8" t="s">
        <v>175</v>
      </c>
      <c r="BH31" s="8" t="s">
        <v>175</v>
      </c>
      <c r="BI31" s="8" t="s">
        <v>175</v>
      </c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2.5000000000000001E-2</v>
      </c>
      <c r="F32" s="42" t="s">
        <v>48</v>
      </c>
      <c r="G32" s="45">
        <f>SUM(G27:G31)</f>
        <v>40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6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175</v>
      </c>
      <c r="AE32" s="8" t="s">
        <v>175</v>
      </c>
      <c r="AF32" s="8"/>
      <c r="AG32" s="8"/>
      <c r="AH32" s="8" t="s">
        <v>175</v>
      </c>
      <c r="AI32" s="8"/>
      <c r="AJ32" s="8"/>
      <c r="AK32" s="8"/>
      <c r="AL32" s="8" t="s">
        <v>175</v>
      </c>
      <c r="AM32" s="8"/>
      <c r="AN32" s="8"/>
      <c r="AO32" s="8"/>
      <c r="AP32" s="8"/>
      <c r="AQ32" s="8"/>
      <c r="AR32" s="8"/>
      <c r="AS32" s="8" t="s">
        <v>175</v>
      </c>
      <c r="AT32" s="8"/>
      <c r="AU32" s="8"/>
      <c r="AV32" s="8"/>
      <c r="AW32" s="8"/>
      <c r="AX32" s="8"/>
      <c r="AY32" s="8" t="s">
        <v>175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 t="s">
        <v>175</v>
      </c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153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121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f>H9</f>
        <v>40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(N49*$N$48+O49*$O$48+P49*$P$48+Q49*$Q$48+R49*$R$48)/S49</f>
        <v>4.9749999999999996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39</v>
      </c>
      <c r="S49" s="12">
        <f>SUM(N49:R49)</f>
        <v>40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4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 t="shared" ref="H50:H55" si="1">(N50*$N$48+O50*$O$48+P50*$P$48+Q50*$Q$48+R50*$R$48)/S50</f>
        <v>4.9749999999999996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39</v>
      </c>
      <c r="S50" s="12">
        <f t="shared" ref="S50:S57" si="4">SUM(N50:R50)</f>
        <v>40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4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 t="shared" si="1"/>
        <v>4.9749999999999996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39</v>
      </c>
      <c r="S51" s="12">
        <f t="shared" si="4"/>
        <v>40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4</v>
      </c>
      <c r="BH51" s="8">
        <v>5</v>
      </c>
      <c r="BI51" s="8">
        <v>5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 t="shared" si="1"/>
        <v>4.9749999999999996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39</v>
      </c>
      <c r="S52" s="12">
        <f t="shared" si="4"/>
        <v>40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4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 t="shared" si="1"/>
        <v>4.9749999999999996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39</v>
      </c>
      <c r="S53" s="12">
        <f t="shared" si="4"/>
        <v>40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 t="shared" si="1"/>
        <v>4.9749999999999996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39</v>
      </c>
      <c r="S54" s="12">
        <f t="shared" si="4"/>
        <v>40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4</v>
      </c>
      <c r="BH54" s="8">
        <v>5</v>
      </c>
      <c r="BI54" s="8">
        <v>5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 t="shared" si="1"/>
        <v>4.9749999999999996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39</v>
      </c>
      <c r="S55" s="12">
        <f t="shared" si="4"/>
        <v>40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4</v>
      </c>
      <c r="BI55" s="8">
        <v>5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(N56*$N$48+O56*$O$48+P56*$P$48+Q56*$Q$48+R56*$R$48)/S56</f>
        <v>4.9749999999999996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39</v>
      </c>
      <c r="S56" s="12">
        <f t="shared" si="4"/>
        <v>40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4</v>
      </c>
      <c r="BI56" s="8">
        <v>5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(N57*$N$48+O57*$O$48+P57*$P$48+Q57*$Q$48+R57*$R$48)/S57</f>
        <v>4.9749999999999996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39</v>
      </c>
      <c r="S57" s="12">
        <f t="shared" si="4"/>
        <v>40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4</v>
      </c>
      <c r="BI57" s="8">
        <v>5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4.9750000000000005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A43" workbookViewId="0">
      <selection activeCell="K61" sqref="K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120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4"/>
      <c r="J6" s="14"/>
      <c r="K6" s="14"/>
    </row>
    <row r="7" spans="1:81">
      <c r="A7" s="176" t="s">
        <v>122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55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4</v>
      </c>
      <c r="R15" s="222">
        <f>SUM(Q15:Q16)</f>
        <v>55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 t="s">
        <v>175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 t="s">
        <v>175</v>
      </c>
      <c r="BE15" s="8" t="s">
        <v>175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51</v>
      </c>
      <c r="R16" s="224"/>
      <c r="T16" s="175"/>
      <c r="U16" s="17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/>
      <c r="AS16" s="8" t="s">
        <v>175</v>
      </c>
      <c r="AT16" s="8" t="s">
        <v>175</v>
      </c>
      <c r="AU16" s="8" t="s">
        <v>175</v>
      </c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 t="s">
        <v>175</v>
      </c>
      <c r="BC16" s="8" t="s">
        <v>175</v>
      </c>
      <c r="BD16" s="8"/>
      <c r="BE16" s="8"/>
      <c r="BF16" s="8" t="s">
        <v>175</v>
      </c>
      <c r="BG16" s="8" t="s">
        <v>175</v>
      </c>
      <c r="BH16" s="8" t="s">
        <v>175</v>
      </c>
      <c r="BI16" s="8" t="s">
        <v>175</v>
      </c>
      <c r="BJ16" s="8" t="s">
        <v>175</v>
      </c>
      <c r="BK16" s="8" t="s">
        <v>175</v>
      </c>
      <c r="BL16" s="8" t="s">
        <v>175</v>
      </c>
      <c r="BM16" s="8" t="s">
        <v>175</v>
      </c>
      <c r="BN16" s="8" t="s">
        <v>175</v>
      </c>
      <c r="BO16" s="8" t="s">
        <v>175</v>
      </c>
      <c r="BP16" s="8" t="s">
        <v>175</v>
      </c>
      <c r="BQ16" s="8" t="s">
        <v>175</v>
      </c>
      <c r="BR16" s="8" t="s">
        <v>175</v>
      </c>
      <c r="BS16" s="8" t="s">
        <v>175</v>
      </c>
      <c r="BT16" s="8" t="s">
        <v>175</v>
      </c>
      <c r="BU16" s="8" t="s">
        <v>175</v>
      </c>
      <c r="BV16" s="8" t="s">
        <v>175</v>
      </c>
      <c r="BW16" s="8" t="s">
        <v>175</v>
      </c>
      <c r="BX16" s="8" t="s">
        <v>175</v>
      </c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7.2727272727272724E-2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55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51</v>
      </c>
      <c r="D19" s="24">
        <f>Q16/$R$15</f>
        <v>0.92727272727272725</v>
      </c>
      <c r="F19" s="17" t="s">
        <v>19</v>
      </c>
      <c r="G19" s="39">
        <f>Q19</f>
        <v>55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55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 t="s">
        <v>175</v>
      </c>
      <c r="BK19" s="8" t="s">
        <v>175</v>
      </c>
      <c r="BL19" s="8" t="s">
        <v>175</v>
      </c>
      <c r="BM19" s="8" t="s">
        <v>175</v>
      </c>
      <c r="BN19" s="8" t="s">
        <v>175</v>
      </c>
      <c r="BO19" s="8" t="s">
        <v>175</v>
      </c>
      <c r="BP19" s="8" t="s">
        <v>175</v>
      </c>
      <c r="BQ19" s="8" t="s">
        <v>175</v>
      </c>
      <c r="BR19" s="8" t="s">
        <v>175</v>
      </c>
      <c r="BS19" s="8" t="s">
        <v>175</v>
      </c>
      <c r="BT19" s="8" t="s">
        <v>175</v>
      </c>
      <c r="BU19" s="8" t="s">
        <v>175</v>
      </c>
      <c r="BV19" s="8" t="s">
        <v>175</v>
      </c>
      <c r="BW19" s="8" t="s">
        <v>175</v>
      </c>
      <c r="BX19" s="8" t="s">
        <v>175</v>
      </c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55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45</v>
      </c>
      <c r="R23" s="222">
        <f>SUM(Q23:Q24)</f>
        <v>55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/>
      <c r="Z23" s="8" t="s">
        <v>175</v>
      </c>
      <c r="AA23" s="8" t="s">
        <v>175</v>
      </c>
      <c r="AB23" s="8" t="s">
        <v>175</v>
      </c>
      <c r="AC23" s="8"/>
      <c r="AD23" s="8"/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/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/>
      <c r="AS23" s="8" t="s">
        <v>175</v>
      </c>
      <c r="AT23" s="8" t="s">
        <v>175</v>
      </c>
      <c r="AU23" s="8" t="s">
        <v>175</v>
      </c>
      <c r="AV23" s="8" t="s">
        <v>175</v>
      </c>
      <c r="AW23" s="8" t="s">
        <v>175</v>
      </c>
      <c r="AX23" s="8" t="s">
        <v>175</v>
      </c>
      <c r="AY23" s="8" t="s">
        <v>175</v>
      </c>
      <c r="AZ23" s="8" t="s">
        <v>175</v>
      </c>
      <c r="BA23" s="8"/>
      <c r="BB23" s="8" t="s">
        <v>175</v>
      </c>
      <c r="BC23" s="8" t="s">
        <v>175</v>
      </c>
      <c r="BD23" s="8" t="s">
        <v>175</v>
      </c>
      <c r="BE23" s="8" t="s">
        <v>175</v>
      </c>
      <c r="BF23" s="8" t="s">
        <v>175</v>
      </c>
      <c r="BG23" s="8" t="s">
        <v>175</v>
      </c>
      <c r="BH23" s="8" t="s">
        <v>175</v>
      </c>
      <c r="BI23" s="8" t="s">
        <v>175</v>
      </c>
      <c r="BJ23" s="8"/>
      <c r="BK23" s="8" t="s">
        <v>175</v>
      </c>
      <c r="BL23" s="8" t="s">
        <v>175</v>
      </c>
      <c r="BM23" s="8" t="s">
        <v>175</v>
      </c>
      <c r="BN23" s="8" t="s">
        <v>175</v>
      </c>
      <c r="BO23" s="8" t="s">
        <v>175</v>
      </c>
      <c r="BP23" s="8" t="s">
        <v>175</v>
      </c>
      <c r="BQ23" s="8"/>
      <c r="BR23" s="8"/>
      <c r="BS23" s="8" t="s">
        <v>175</v>
      </c>
      <c r="BT23" s="8" t="s">
        <v>175</v>
      </c>
      <c r="BU23" s="8" t="s">
        <v>175</v>
      </c>
      <c r="BV23" s="8"/>
      <c r="BW23" s="8" t="s">
        <v>175</v>
      </c>
      <c r="BX23" s="8" t="s">
        <v>175</v>
      </c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45</v>
      </c>
      <c r="D24" s="24">
        <f>Q23/$R$23</f>
        <v>0.81818181818181823</v>
      </c>
      <c r="M24" s="175"/>
      <c r="N24" s="219" t="s">
        <v>23</v>
      </c>
      <c r="O24" s="220"/>
      <c r="P24" s="221"/>
      <c r="Q24" s="8">
        <f>COUNTA(V24:CC24)</f>
        <v>10</v>
      </c>
      <c r="R24" s="224"/>
      <c r="T24" s="175"/>
      <c r="U24" s="17" t="s">
        <v>64</v>
      </c>
      <c r="V24" s="8"/>
      <c r="W24" s="8"/>
      <c r="X24" s="8"/>
      <c r="Y24" s="8" t="s">
        <v>175</v>
      </c>
      <c r="Z24" s="8"/>
      <c r="AA24" s="8"/>
      <c r="AB24" s="8"/>
      <c r="AC24" s="8" t="s">
        <v>175</v>
      </c>
      <c r="AD24" s="8" t="s">
        <v>175</v>
      </c>
      <c r="AE24" s="8"/>
      <c r="AF24" s="8"/>
      <c r="AG24" s="8"/>
      <c r="AH24" s="8"/>
      <c r="AI24" s="8"/>
      <c r="AJ24" s="8" t="s">
        <v>175</v>
      </c>
      <c r="AK24" s="8"/>
      <c r="AL24" s="8"/>
      <c r="AM24" s="8"/>
      <c r="AN24" s="8"/>
      <c r="AO24" s="8"/>
      <c r="AP24" s="8"/>
      <c r="AQ24" s="8"/>
      <c r="AR24" s="8" t="s">
        <v>175</v>
      </c>
      <c r="AS24" s="8"/>
      <c r="AT24" s="8"/>
      <c r="AU24" s="8"/>
      <c r="AV24" s="8"/>
      <c r="AW24" s="8"/>
      <c r="AX24" s="8"/>
      <c r="AY24" s="8"/>
      <c r="AZ24" s="8"/>
      <c r="BA24" s="8" t="s">
        <v>175</v>
      </c>
      <c r="BB24" s="8"/>
      <c r="BC24" s="8"/>
      <c r="BD24" s="8"/>
      <c r="BE24" s="8"/>
      <c r="BF24" s="8"/>
      <c r="BG24" s="8"/>
      <c r="BH24" s="8"/>
      <c r="BI24" s="8"/>
      <c r="BJ24" s="8" t="s">
        <v>175</v>
      </c>
      <c r="BK24" s="8"/>
      <c r="BL24" s="8"/>
      <c r="BM24" s="8"/>
      <c r="BN24" s="8"/>
      <c r="BO24" s="8"/>
      <c r="BP24" s="8"/>
      <c r="BQ24" s="8" t="s">
        <v>175</v>
      </c>
      <c r="BR24" s="8" t="s">
        <v>175</v>
      </c>
      <c r="BS24" s="8"/>
      <c r="BT24" s="8"/>
      <c r="BU24" s="8"/>
      <c r="BV24" s="8" t="s">
        <v>175</v>
      </c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10</v>
      </c>
      <c r="D25" s="24">
        <f>Q24/$R$23</f>
        <v>0.18181818181818182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55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 t="s">
        <v>175</v>
      </c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22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175</v>
      </c>
      <c r="AK27" s="8" t="s">
        <v>175</v>
      </c>
      <c r="AL27" s="8"/>
      <c r="AM27" s="8"/>
      <c r="AN27" s="8" t="s">
        <v>175</v>
      </c>
      <c r="AO27" s="8" t="s">
        <v>175</v>
      </c>
      <c r="AP27" s="8" t="s">
        <v>175</v>
      </c>
      <c r="AQ27" s="8" t="s">
        <v>175</v>
      </c>
      <c r="AR27" s="8" t="s">
        <v>175</v>
      </c>
      <c r="AS27" s="8" t="s">
        <v>175</v>
      </c>
      <c r="AT27" s="8" t="s">
        <v>175</v>
      </c>
      <c r="AU27" s="8" t="s">
        <v>175</v>
      </c>
      <c r="AV27" s="8"/>
      <c r="AW27" s="8" t="s">
        <v>175</v>
      </c>
      <c r="AX27" s="8" t="s">
        <v>175</v>
      </c>
      <c r="AY27" s="8" t="s">
        <v>175</v>
      </c>
      <c r="AZ27" s="8" t="s">
        <v>175</v>
      </c>
      <c r="BA27" s="8" t="s">
        <v>175</v>
      </c>
      <c r="BB27" s="8"/>
      <c r="BC27" s="8"/>
      <c r="BD27" s="8"/>
      <c r="BE27" s="8" t="s">
        <v>175</v>
      </c>
      <c r="BF27" s="8" t="s">
        <v>175</v>
      </c>
      <c r="BG27" s="8"/>
      <c r="BH27" s="8"/>
      <c r="BI27" s="8" t="s">
        <v>175</v>
      </c>
      <c r="BJ27" s="8" t="s">
        <v>175</v>
      </c>
      <c r="BK27" s="8"/>
      <c r="BL27" s="8"/>
      <c r="BM27" s="8"/>
      <c r="BN27" s="8"/>
      <c r="BO27" s="8"/>
      <c r="BP27" s="8" t="s">
        <v>175</v>
      </c>
      <c r="BQ27" s="8" t="s">
        <v>175</v>
      </c>
      <c r="BR27" s="8"/>
      <c r="BS27" s="8" t="s">
        <v>175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22</v>
      </c>
      <c r="H28" s="24">
        <f>Q27/$R$26</f>
        <v>0.4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24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 t="s">
        <v>175</v>
      </c>
      <c r="AA28" s="8"/>
      <c r="AB28" s="8"/>
      <c r="AC28" s="8"/>
      <c r="AD28" s="8"/>
      <c r="AE28" s="8"/>
      <c r="AF28" s="8" t="s">
        <v>175</v>
      </c>
      <c r="AG28" s="8"/>
      <c r="AH28" s="8" t="s">
        <v>175</v>
      </c>
      <c r="AI28" s="8" t="s">
        <v>175</v>
      </c>
      <c r="AJ28" s="8"/>
      <c r="AK28" s="8"/>
      <c r="AL28" s="8" t="s">
        <v>175</v>
      </c>
      <c r="AM28" s="8" t="s">
        <v>175</v>
      </c>
      <c r="AN28" s="8"/>
      <c r="AO28" s="8"/>
      <c r="AP28" s="8"/>
      <c r="AQ28" s="8"/>
      <c r="AR28" s="8"/>
      <c r="AS28" s="8"/>
      <c r="AT28" s="8"/>
      <c r="AU28" s="8"/>
      <c r="AV28" s="8" t="s">
        <v>175</v>
      </c>
      <c r="AW28" s="8"/>
      <c r="AX28" s="8"/>
      <c r="AY28" s="8"/>
      <c r="AZ28" s="8"/>
      <c r="BA28" s="8"/>
      <c r="BB28" s="8" t="s">
        <v>175</v>
      </c>
      <c r="BC28" s="8"/>
      <c r="BD28" s="8" t="s">
        <v>175</v>
      </c>
      <c r="BE28" s="8"/>
      <c r="BF28" s="8"/>
      <c r="BG28" s="8" t="s">
        <v>175</v>
      </c>
      <c r="BH28" s="8" t="s">
        <v>175</v>
      </c>
      <c r="BI28" s="8"/>
      <c r="BJ28" s="8"/>
      <c r="BK28" s="8" t="s">
        <v>175</v>
      </c>
      <c r="BL28" s="8" t="s">
        <v>175</v>
      </c>
      <c r="BM28" s="8" t="s">
        <v>175</v>
      </c>
      <c r="BN28" s="8" t="s">
        <v>175</v>
      </c>
      <c r="BO28" s="8" t="s">
        <v>175</v>
      </c>
      <c r="BP28" s="8"/>
      <c r="BQ28" s="8"/>
      <c r="BR28" s="8" t="s">
        <v>175</v>
      </c>
      <c r="BS28" s="8"/>
      <c r="BT28" s="8" t="s">
        <v>175</v>
      </c>
      <c r="BU28" s="8" t="s">
        <v>175</v>
      </c>
      <c r="BV28" s="8"/>
      <c r="BW28" s="8" t="s">
        <v>175</v>
      </c>
      <c r="BX28" s="8" t="s">
        <v>175</v>
      </c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24</v>
      </c>
      <c r="H29" s="24">
        <f>Q28/$R$26</f>
        <v>0.43636363636363634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8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 t="s">
        <v>175</v>
      </c>
      <c r="AB29" s="8" t="s">
        <v>175</v>
      </c>
      <c r="AC29" s="8" t="s">
        <v>175</v>
      </c>
      <c r="AD29" s="8" t="s">
        <v>175</v>
      </c>
      <c r="AE29" s="8" t="s">
        <v>175</v>
      </c>
      <c r="AF29" s="8"/>
      <c r="AG29" s="8" t="s">
        <v>175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 t="s">
        <v>175</v>
      </c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42</v>
      </c>
      <c r="D30" s="24">
        <f>Q31/$R$31</f>
        <v>0.76363636363636367</v>
      </c>
      <c r="F30" s="20" t="s">
        <v>29</v>
      </c>
      <c r="G30" s="39">
        <f>Q29</f>
        <v>8</v>
      </c>
      <c r="H30" s="24">
        <f>Q29/$R$26</f>
        <v>0.14545454545454545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12</v>
      </c>
      <c r="D31" s="24">
        <f>Q32/$R$31</f>
        <v>0.21818181818181817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42</v>
      </c>
      <c r="R31" s="222">
        <f>SUM(Q31:Q34)</f>
        <v>55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 t="s">
        <v>175</v>
      </c>
      <c r="AD31" s="8" t="s">
        <v>175</v>
      </c>
      <c r="AE31" s="8" t="s">
        <v>175</v>
      </c>
      <c r="AF31" s="8" t="s">
        <v>175</v>
      </c>
      <c r="AG31" s="8" t="s">
        <v>175</v>
      </c>
      <c r="AH31" s="8" t="s">
        <v>175</v>
      </c>
      <c r="AI31" s="8" t="s">
        <v>175</v>
      </c>
      <c r="AJ31" s="8"/>
      <c r="AK31" s="8" t="s">
        <v>175</v>
      </c>
      <c r="AL31" s="8" t="s">
        <v>175</v>
      </c>
      <c r="AM31" s="8" t="s">
        <v>175</v>
      </c>
      <c r="AN31" s="8" t="s">
        <v>175</v>
      </c>
      <c r="AO31" s="8" t="s">
        <v>175</v>
      </c>
      <c r="AP31" s="8"/>
      <c r="AQ31" s="8" t="s">
        <v>175</v>
      </c>
      <c r="AR31" s="8"/>
      <c r="AS31" s="8" t="s">
        <v>175</v>
      </c>
      <c r="AT31" s="8"/>
      <c r="AU31" s="8" t="s">
        <v>175</v>
      </c>
      <c r="AV31" s="8" t="s">
        <v>175</v>
      </c>
      <c r="AW31" s="8" t="s">
        <v>175</v>
      </c>
      <c r="AX31" s="8" t="s">
        <v>175</v>
      </c>
      <c r="AY31" s="8" t="s">
        <v>175</v>
      </c>
      <c r="AZ31" s="8" t="s">
        <v>175</v>
      </c>
      <c r="BA31" s="8"/>
      <c r="BB31" s="8" t="s">
        <v>175</v>
      </c>
      <c r="BC31" s="8" t="s">
        <v>175</v>
      </c>
      <c r="BD31" s="8"/>
      <c r="BE31" s="8"/>
      <c r="BF31" s="8" t="s">
        <v>175</v>
      </c>
      <c r="BG31" s="8"/>
      <c r="BH31" s="8"/>
      <c r="BI31" s="8" t="s">
        <v>175</v>
      </c>
      <c r="BJ31" s="8"/>
      <c r="BK31" s="8"/>
      <c r="BL31" s="8" t="s">
        <v>175</v>
      </c>
      <c r="BM31" s="8" t="s">
        <v>175</v>
      </c>
      <c r="BN31" s="8" t="s">
        <v>175</v>
      </c>
      <c r="BO31" s="8" t="s">
        <v>175</v>
      </c>
      <c r="BP31" s="8" t="s">
        <v>175</v>
      </c>
      <c r="BQ31" s="8"/>
      <c r="BR31" s="8" t="s">
        <v>175</v>
      </c>
      <c r="BS31" s="8" t="s">
        <v>175</v>
      </c>
      <c r="BT31" s="8" t="s">
        <v>175</v>
      </c>
      <c r="BU31" s="8" t="s">
        <v>175</v>
      </c>
      <c r="BV31" s="8"/>
      <c r="BW31" s="8" t="s">
        <v>175</v>
      </c>
      <c r="BX31" s="8" t="s">
        <v>175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1.8181818181818181E-2</v>
      </c>
      <c r="F32" s="42" t="s">
        <v>48</v>
      </c>
      <c r="G32" s="45">
        <f>SUM(G27:G31)</f>
        <v>55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12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175</v>
      </c>
      <c r="AK32" s="8"/>
      <c r="AL32" s="8"/>
      <c r="AM32" s="8"/>
      <c r="AN32" s="8"/>
      <c r="AO32" s="8"/>
      <c r="AP32" s="8" t="s">
        <v>175</v>
      </c>
      <c r="AQ32" s="8"/>
      <c r="AR32" s="8" t="s">
        <v>175</v>
      </c>
      <c r="AS32" s="8"/>
      <c r="AT32" s="8" t="s">
        <v>175</v>
      </c>
      <c r="AU32" s="8"/>
      <c r="AV32" s="8"/>
      <c r="AW32" s="8"/>
      <c r="AX32" s="8"/>
      <c r="AY32" s="8"/>
      <c r="AZ32" s="8"/>
      <c r="BA32" s="8"/>
      <c r="BB32" s="8"/>
      <c r="BC32" s="8"/>
      <c r="BD32" s="8" t="s">
        <v>175</v>
      </c>
      <c r="BE32" s="8" t="s">
        <v>175</v>
      </c>
      <c r="BF32" s="8"/>
      <c r="BG32" s="8" t="s">
        <v>175</v>
      </c>
      <c r="BH32" s="8" t="s">
        <v>175</v>
      </c>
      <c r="BI32" s="8"/>
      <c r="BJ32" s="8" t="s">
        <v>175</v>
      </c>
      <c r="BK32" s="8" t="s">
        <v>175</v>
      </c>
      <c r="BL32" s="8"/>
      <c r="BM32" s="8"/>
      <c r="BN32" s="8"/>
      <c r="BO32" s="8"/>
      <c r="BP32" s="8"/>
      <c r="BQ32" s="8" t="s">
        <v>175</v>
      </c>
      <c r="BR32" s="8"/>
      <c r="BS32" s="8"/>
      <c r="BT32" s="8"/>
      <c r="BU32" s="8"/>
      <c r="BV32" s="8" t="s">
        <v>175</v>
      </c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 t="s">
        <v>175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120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122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4.127272727272727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1</v>
      </c>
      <c r="O49" s="12">
        <f>COUNTIF($V$49:$CC$49,O48)</f>
        <v>7</v>
      </c>
      <c r="P49" s="12">
        <f>COUNTIF($V$49:$CC$49,P48)</f>
        <v>6</v>
      </c>
      <c r="Q49" s="12">
        <f>COUNTIF($V$49:$CC$49,Q48)</f>
        <v>11</v>
      </c>
      <c r="R49" s="12">
        <f>COUNTIF($V$49:$CC$49,R48)</f>
        <v>30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4</v>
      </c>
      <c r="AI49" s="8">
        <v>4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4</v>
      </c>
      <c r="AR49" s="8">
        <v>4</v>
      </c>
      <c r="AS49" s="8">
        <v>4</v>
      </c>
      <c r="AT49" s="8">
        <v>2</v>
      </c>
      <c r="AU49" s="8">
        <v>2</v>
      </c>
      <c r="AV49" s="8">
        <v>4</v>
      </c>
      <c r="AW49" s="8">
        <v>3</v>
      </c>
      <c r="AX49" s="8">
        <v>3</v>
      </c>
      <c r="AY49" s="8">
        <v>4</v>
      </c>
      <c r="AZ49" s="8">
        <v>4</v>
      </c>
      <c r="BA49" s="8">
        <v>4</v>
      </c>
      <c r="BB49" s="8">
        <v>4</v>
      </c>
      <c r="BC49" s="8">
        <v>5</v>
      </c>
      <c r="BD49" s="8">
        <v>5</v>
      </c>
      <c r="BE49" s="8">
        <v>5</v>
      </c>
      <c r="BF49" s="8">
        <v>2</v>
      </c>
      <c r="BG49" s="8">
        <v>3</v>
      </c>
      <c r="BH49" s="8">
        <v>4</v>
      </c>
      <c r="BI49" s="8">
        <v>3</v>
      </c>
      <c r="BJ49" s="8">
        <v>5</v>
      </c>
      <c r="BK49" s="8">
        <v>3</v>
      </c>
      <c r="BL49" s="8">
        <v>2</v>
      </c>
      <c r="BM49" s="8">
        <v>5</v>
      </c>
      <c r="BN49" s="8">
        <v>3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2</v>
      </c>
      <c r="BU49" s="8">
        <v>2</v>
      </c>
      <c r="BV49" s="8">
        <v>5</v>
      </c>
      <c r="BW49" s="8">
        <v>1</v>
      </c>
      <c r="BX49" s="8">
        <v>2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4.1090909090909093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7</v>
      </c>
      <c r="P50" s="12">
        <f>COUNTIF($V$50:$CC$50,P48)</f>
        <v>8</v>
      </c>
      <c r="Q50" s="12">
        <f>COUNTIF($V$50:$CC$50,Q48)</f>
        <v>12</v>
      </c>
      <c r="R50" s="12">
        <f>COUNTIF($V$50:$CC$50,R48)</f>
        <v>28</v>
      </c>
      <c r="S50" s="12">
        <f t="shared" ref="S50:S57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4</v>
      </c>
      <c r="AI50" s="8">
        <v>4</v>
      </c>
      <c r="AJ50" s="8">
        <v>2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4</v>
      </c>
      <c r="AR50" s="8">
        <v>4</v>
      </c>
      <c r="AS50" s="8">
        <v>4</v>
      </c>
      <c r="AT50" s="8">
        <v>2</v>
      </c>
      <c r="AU50" s="8">
        <v>2</v>
      </c>
      <c r="AV50" s="8">
        <v>3</v>
      </c>
      <c r="AW50" s="8">
        <v>3</v>
      </c>
      <c r="AX50" s="8">
        <v>3</v>
      </c>
      <c r="AY50" s="8">
        <v>5</v>
      </c>
      <c r="AZ50" s="8">
        <v>3</v>
      </c>
      <c r="BA50" s="8">
        <v>5</v>
      </c>
      <c r="BB50" s="8">
        <v>3</v>
      </c>
      <c r="BC50" s="8">
        <v>3</v>
      </c>
      <c r="BD50" s="8">
        <v>5</v>
      </c>
      <c r="BE50" s="8">
        <v>4</v>
      </c>
      <c r="BF50" s="8">
        <v>2</v>
      </c>
      <c r="BG50" s="8">
        <v>4</v>
      </c>
      <c r="BH50" s="8">
        <v>4</v>
      </c>
      <c r="BI50" s="8">
        <v>4</v>
      </c>
      <c r="BJ50" s="8">
        <v>4</v>
      </c>
      <c r="BK50" s="8">
        <v>4</v>
      </c>
      <c r="BL50" s="8">
        <v>2</v>
      </c>
      <c r="BM50" s="8">
        <v>5</v>
      </c>
      <c r="BN50" s="8">
        <v>3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2</v>
      </c>
      <c r="BU50" s="8">
        <v>3</v>
      </c>
      <c r="BV50" s="8">
        <v>5</v>
      </c>
      <c r="BW50" s="8">
        <v>4</v>
      </c>
      <c r="BX50" s="8">
        <v>2</v>
      </c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4.2545454545454549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12</v>
      </c>
      <c r="Q51" s="12">
        <f>COUNTIF($V$51:$CC$51,Q48)</f>
        <v>11</v>
      </c>
      <c r="R51" s="12">
        <f>COUNTIF($V$51:$CC$51,R48)</f>
        <v>30</v>
      </c>
      <c r="S51" s="12">
        <f t="shared" si="4"/>
        <v>55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3</v>
      </c>
      <c r="AJ51" s="8">
        <v>4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4</v>
      </c>
      <c r="AR51" s="8">
        <v>4</v>
      </c>
      <c r="AS51" s="8">
        <v>4</v>
      </c>
      <c r="AT51" s="8">
        <v>2</v>
      </c>
      <c r="AU51" s="8">
        <v>2</v>
      </c>
      <c r="AV51" s="8">
        <v>3</v>
      </c>
      <c r="AW51" s="8">
        <v>3</v>
      </c>
      <c r="AX51" s="8">
        <v>3</v>
      </c>
      <c r="AY51" s="8">
        <v>5</v>
      </c>
      <c r="AZ51" s="8">
        <v>3</v>
      </c>
      <c r="BA51" s="8">
        <v>4</v>
      </c>
      <c r="BB51" s="8">
        <v>4</v>
      </c>
      <c r="BC51" s="8">
        <v>5</v>
      </c>
      <c r="BD51" s="8">
        <v>4</v>
      </c>
      <c r="BE51" s="8">
        <v>5</v>
      </c>
      <c r="BF51" s="8">
        <v>3</v>
      </c>
      <c r="BG51" s="8">
        <v>3</v>
      </c>
      <c r="BH51" s="8">
        <v>5</v>
      </c>
      <c r="BI51" s="8">
        <v>4</v>
      </c>
      <c r="BJ51" s="8">
        <v>5</v>
      </c>
      <c r="BK51" s="8">
        <v>4</v>
      </c>
      <c r="BL51" s="8">
        <v>3</v>
      </c>
      <c r="BM51" s="8">
        <v>5</v>
      </c>
      <c r="BN51" s="8">
        <v>3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3</v>
      </c>
      <c r="BU51" s="8">
        <v>3</v>
      </c>
      <c r="BV51" s="8">
        <v>5</v>
      </c>
      <c r="BW51" s="8">
        <v>4</v>
      </c>
      <c r="BX51" s="8">
        <v>3</v>
      </c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4.3818181818181818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3</v>
      </c>
      <c r="P52" s="12">
        <f>COUNTIF($V$52:$CC$52,P48)</f>
        <v>6</v>
      </c>
      <c r="Q52" s="12">
        <f>COUNTIF($V$52:$CC$52,Q48)</f>
        <v>13</v>
      </c>
      <c r="R52" s="12">
        <f>COUNTIF($V$52:$CC$52,R48)</f>
        <v>33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4</v>
      </c>
      <c r="AI52" s="8">
        <v>4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4</v>
      </c>
      <c r="AR52" s="8">
        <v>4</v>
      </c>
      <c r="AS52" s="8">
        <v>4</v>
      </c>
      <c r="AT52" s="8">
        <v>2</v>
      </c>
      <c r="AU52" s="8">
        <v>2</v>
      </c>
      <c r="AV52" s="8">
        <v>3</v>
      </c>
      <c r="AW52" s="8">
        <v>3</v>
      </c>
      <c r="AX52" s="8">
        <v>4</v>
      </c>
      <c r="AY52" s="8">
        <v>5</v>
      </c>
      <c r="AZ52" s="8">
        <v>4</v>
      </c>
      <c r="BA52" s="8">
        <v>3</v>
      </c>
      <c r="BB52" s="8">
        <v>4</v>
      </c>
      <c r="BC52" s="8">
        <v>5</v>
      </c>
      <c r="BD52" s="8">
        <v>5</v>
      </c>
      <c r="BE52" s="8">
        <v>5</v>
      </c>
      <c r="BF52" s="8">
        <v>5</v>
      </c>
      <c r="BG52" s="8">
        <v>4</v>
      </c>
      <c r="BH52" s="8">
        <v>5</v>
      </c>
      <c r="BI52" s="8">
        <v>4</v>
      </c>
      <c r="BJ52" s="8">
        <v>4</v>
      </c>
      <c r="BK52" s="8">
        <v>4</v>
      </c>
      <c r="BL52" s="8">
        <v>3</v>
      </c>
      <c r="BM52" s="8">
        <v>5</v>
      </c>
      <c r="BN52" s="8">
        <v>4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2</v>
      </c>
      <c r="BU52" s="8">
        <v>3</v>
      </c>
      <c r="BV52" s="8">
        <v>5</v>
      </c>
      <c r="BW52" s="8">
        <v>5</v>
      </c>
      <c r="BX52" s="8">
        <v>3</v>
      </c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4.3818181818181818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3</v>
      </c>
      <c r="P53" s="12">
        <f>COUNTIF($V$53:$CC$53,P48)</f>
        <v>6</v>
      </c>
      <c r="Q53" s="12">
        <f>COUNTIF($V$53:$CC$53,Q48)</f>
        <v>13</v>
      </c>
      <c r="R53" s="12">
        <f>COUNTIF($V$53:$CC$53,R48)</f>
        <v>33</v>
      </c>
      <c r="S53" s="12">
        <f t="shared" si="4"/>
        <v>55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4</v>
      </c>
      <c r="AR53" s="8">
        <v>4</v>
      </c>
      <c r="AS53" s="8">
        <v>4</v>
      </c>
      <c r="AT53" s="8">
        <v>2</v>
      </c>
      <c r="AU53" s="8">
        <v>2</v>
      </c>
      <c r="AV53" s="8">
        <v>3</v>
      </c>
      <c r="AW53" s="8">
        <v>4</v>
      </c>
      <c r="AX53" s="8">
        <v>4</v>
      </c>
      <c r="AY53" s="8">
        <v>5</v>
      </c>
      <c r="AZ53" s="8">
        <v>4</v>
      </c>
      <c r="BA53" s="8">
        <v>3</v>
      </c>
      <c r="BB53" s="8">
        <v>3</v>
      </c>
      <c r="BC53" s="8">
        <v>5</v>
      </c>
      <c r="BD53" s="8">
        <v>4</v>
      </c>
      <c r="BE53" s="8">
        <v>4</v>
      </c>
      <c r="BF53" s="8">
        <v>5</v>
      </c>
      <c r="BG53" s="8">
        <v>5</v>
      </c>
      <c r="BH53" s="8">
        <v>5</v>
      </c>
      <c r="BI53" s="8">
        <v>3</v>
      </c>
      <c r="BJ53" s="8">
        <v>3</v>
      </c>
      <c r="BK53" s="8">
        <v>4</v>
      </c>
      <c r="BL53" s="8">
        <v>2</v>
      </c>
      <c r="BM53" s="8">
        <v>5</v>
      </c>
      <c r="BN53" s="8">
        <v>4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3</v>
      </c>
      <c r="BV53" s="8">
        <v>5</v>
      </c>
      <c r="BW53" s="8">
        <v>5</v>
      </c>
      <c r="BX53" s="8">
        <v>4</v>
      </c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4.290909090909091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1</v>
      </c>
      <c r="O54" s="12">
        <f>COUNTIF($V$54:$CC$54,O48)</f>
        <v>3</v>
      </c>
      <c r="P54" s="12">
        <f>COUNTIF($V$54:$CC$54,P48)</f>
        <v>6</v>
      </c>
      <c r="Q54" s="12">
        <f>COUNTIF($V$54:$CC$54,Q48)</f>
        <v>14</v>
      </c>
      <c r="R54" s="12">
        <f>COUNTIF($V$54:$CC$54,R48)</f>
        <v>31</v>
      </c>
      <c r="S54" s="12">
        <f t="shared" si="4"/>
        <v>55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4</v>
      </c>
      <c r="AR54" s="8">
        <v>4</v>
      </c>
      <c r="AS54" s="8">
        <v>4</v>
      </c>
      <c r="AT54" s="8">
        <v>2</v>
      </c>
      <c r="AU54" s="8">
        <v>2</v>
      </c>
      <c r="AV54" s="8">
        <v>3</v>
      </c>
      <c r="AW54" s="8">
        <v>3</v>
      </c>
      <c r="AX54" s="8">
        <v>4</v>
      </c>
      <c r="AY54" s="8">
        <v>4</v>
      </c>
      <c r="AZ54" s="8">
        <v>4</v>
      </c>
      <c r="BA54" s="8">
        <v>4</v>
      </c>
      <c r="BB54" s="8">
        <v>4</v>
      </c>
      <c r="BC54" s="8">
        <v>5</v>
      </c>
      <c r="BD54" s="8">
        <v>5</v>
      </c>
      <c r="BE54" s="8">
        <v>4</v>
      </c>
      <c r="BF54" s="8">
        <v>5</v>
      </c>
      <c r="BG54" s="8">
        <v>3</v>
      </c>
      <c r="BH54" s="8">
        <v>5</v>
      </c>
      <c r="BI54" s="8">
        <v>4</v>
      </c>
      <c r="BJ54" s="8">
        <v>3</v>
      </c>
      <c r="BK54" s="8">
        <v>5</v>
      </c>
      <c r="BL54" s="8">
        <v>2</v>
      </c>
      <c r="BM54" s="8">
        <v>4</v>
      </c>
      <c r="BN54" s="8">
        <v>4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3</v>
      </c>
      <c r="BU54" s="8">
        <v>3</v>
      </c>
      <c r="BV54" s="8">
        <v>5</v>
      </c>
      <c r="BW54" s="8">
        <v>1</v>
      </c>
      <c r="BX54" s="8">
        <v>4</v>
      </c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4.2727272727272725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2</v>
      </c>
      <c r="O55" s="12">
        <f>COUNTIF($V$55:$CC$55,O48)</f>
        <v>2</v>
      </c>
      <c r="P55" s="12">
        <f>COUNTIF($V$55:$CC$55,P48)</f>
        <v>7</v>
      </c>
      <c r="Q55" s="12">
        <f>COUNTIF($V$55:$CC$55,Q48)</f>
        <v>12</v>
      </c>
      <c r="R55" s="12">
        <f>COUNTIF($V$55:$CC$55,R48)</f>
        <v>32</v>
      </c>
      <c r="S55" s="12">
        <f t="shared" si="4"/>
        <v>55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4</v>
      </c>
      <c r="AJ55" s="8">
        <v>4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4</v>
      </c>
      <c r="AR55" s="8">
        <v>4</v>
      </c>
      <c r="AS55" s="8">
        <v>4</v>
      </c>
      <c r="AT55" s="8">
        <v>2</v>
      </c>
      <c r="AU55" s="8">
        <v>2</v>
      </c>
      <c r="AV55" s="8">
        <v>4</v>
      </c>
      <c r="AW55" s="8">
        <v>3</v>
      </c>
      <c r="AX55" s="8">
        <v>3</v>
      </c>
      <c r="AY55" s="8">
        <v>5</v>
      </c>
      <c r="AZ55" s="8">
        <v>3</v>
      </c>
      <c r="BA55" s="8">
        <v>4</v>
      </c>
      <c r="BB55" s="8">
        <v>5</v>
      </c>
      <c r="BC55" s="8">
        <v>4</v>
      </c>
      <c r="BD55" s="8">
        <v>5</v>
      </c>
      <c r="BE55" s="8">
        <v>5</v>
      </c>
      <c r="BF55" s="8">
        <v>5</v>
      </c>
      <c r="BG55" s="8">
        <v>4</v>
      </c>
      <c r="BH55" s="8">
        <v>5</v>
      </c>
      <c r="BI55" s="8">
        <v>3</v>
      </c>
      <c r="BJ55" s="8">
        <v>5</v>
      </c>
      <c r="BK55" s="8">
        <v>5</v>
      </c>
      <c r="BL55" s="8">
        <v>4</v>
      </c>
      <c r="BM55" s="8">
        <v>4</v>
      </c>
      <c r="BN55" s="8">
        <v>3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1</v>
      </c>
      <c r="BU55" s="8">
        <v>3</v>
      </c>
      <c r="BV55" s="8">
        <v>5</v>
      </c>
      <c r="BW55" s="8">
        <v>1</v>
      </c>
      <c r="BX55" s="8">
        <v>3</v>
      </c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4.2363636363636363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1</v>
      </c>
      <c r="O56" s="12">
        <f>COUNTIF($V$56:$CC$56,O48)</f>
        <v>3</v>
      </c>
      <c r="P56" s="12">
        <f>COUNTIF($V$56:$CC$56,P48)</f>
        <v>9</v>
      </c>
      <c r="Q56" s="12">
        <f>COUNTIF($V$56:$CC$56,Q48)</f>
        <v>11</v>
      </c>
      <c r="R56" s="12">
        <f>COUNTIF($V$56:$CC$56,R48)</f>
        <v>31</v>
      </c>
      <c r="S56" s="12">
        <f t="shared" si="4"/>
        <v>55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4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4</v>
      </c>
      <c r="AR56" s="8">
        <v>4</v>
      </c>
      <c r="AS56" s="8">
        <v>4</v>
      </c>
      <c r="AT56" s="8">
        <v>2</v>
      </c>
      <c r="AU56" s="8">
        <v>2</v>
      </c>
      <c r="AV56" s="8">
        <v>3</v>
      </c>
      <c r="AW56" s="8">
        <v>3</v>
      </c>
      <c r="AX56" s="8">
        <v>3</v>
      </c>
      <c r="AY56" s="8">
        <v>5</v>
      </c>
      <c r="AZ56" s="8">
        <v>3</v>
      </c>
      <c r="BA56" s="8">
        <v>5</v>
      </c>
      <c r="BB56" s="8">
        <v>5</v>
      </c>
      <c r="BC56" s="8">
        <v>4</v>
      </c>
      <c r="BD56" s="8">
        <v>5</v>
      </c>
      <c r="BE56" s="8">
        <v>4</v>
      </c>
      <c r="BF56" s="8">
        <v>3</v>
      </c>
      <c r="BG56" s="8">
        <v>3</v>
      </c>
      <c r="BH56" s="8">
        <v>5</v>
      </c>
      <c r="BI56" s="8">
        <v>4</v>
      </c>
      <c r="BJ56" s="8">
        <v>4</v>
      </c>
      <c r="BK56" s="8">
        <v>4</v>
      </c>
      <c r="BL56" s="8">
        <v>3</v>
      </c>
      <c r="BM56" s="8">
        <v>4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3</v>
      </c>
      <c r="BU56" s="8">
        <v>2</v>
      </c>
      <c r="BV56" s="8">
        <v>5</v>
      </c>
      <c r="BW56" s="8">
        <v>1</v>
      </c>
      <c r="BX56" s="8">
        <v>3</v>
      </c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4</v>
      </c>
      <c r="O57" s="12">
        <f>COUNTIF($V$57:$CC$57,O48)</f>
        <v>4</v>
      </c>
      <c r="P57" s="12">
        <f>COUNTIF($V$57:$CC$57,P48)</f>
        <v>3</v>
      </c>
      <c r="Q57" s="12">
        <f>COUNTIF($V$57:$CC$57,Q48)</f>
        <v>10</v>
      </c>
      <c r="R57" s="12">
        <f>COUNTIF($V$57:$CC$57,R48)</f>
        <v>34</v>
      </c>
      <c r="S57" s="12">
        <f t="shared" si="4"/>
        <v>55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4</v>
      </c>
      <c r="AR57" s="8">
        <v>4</v>
      </c>
      <c r="AS57" s="8">
        <v>4</v>
      </c>
      <c r="AT57" s="8">
        <v>2</v>
      </c>
      <c r="AU57" s="8">
        <v>2</v>
      </c>
      <c r="AV57" s="8">
        <v>4</v>
      </c>
      <c r="AW57" s="8">
        <v>3</v>
      </c>
      <c r="AX57" s="8">
        <v>4</v>
      </c>
      <c r="AY57" s="8">
        <v>5</v>
      </c>
      <c r="AZ57" s="8">
        <v>3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2</v>
      </c>
      <c r="BG57" s="8">
        <v>5</v>
      </c>
      <c r="BH57" s="8">
        <v>5</v>
      </c>
      <c r="BI57" s="8">
        <v>5</v>
      </c>
      <c r="BJ57" s="8">
        <v>3</v>
      </c>
      <c r="BK57" s="8">
        <v>4</v>
      </c>
      <c r="BL57" s="8">
        <v>2</v>
      </c>
      <c r="BM57" s="8">
        <v>4</v>
      </c>
      <c r="BN57" s="8">
        <v>4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1</v>
      </c>
      <c r="BU57" s="8">
        <v>1</v>
      </c>
      <c r="BV57" s="8">
        <v>5</v>
      </c>
      <c r="BW57" s="8">
        <v>1</v>
      </c>
      <c r="BX57" s="8">
        <v>1</v>
      </c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4.2505050505050512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topLeftCell="T10" workbookViewId="0">
      <selection activeCell="BQ36" sqref="BQ3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4" spans="1:81">
      <c r="A4" s="176" t="s">
        <v>160</v>
      </c>
      <c r="B4" s="176"/>
      <c r="C4" s="176"/>
      <c r="D4" s="176"/>
      <c r="E4" s="176"/>
      <c r="F4" s="186"/>
      <c r="G4" s="186"/>
      <c r="H4" s="186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116"/>
      <c r="J6" s="116"/>
      <c r="K6" s="116"/>
    </row>
    <row r="7" spans="1:81">
      <c r="A7" s="176" t="s">
        <v>144</v>
      </c>
      <c r="B7" s="176"/>
      <c r="C7" s="176"/>
      <c r="D7" s="176"/>
      <c r="E7" s="176"/>
      <c r="F7" s="176"/>
      <c r="G7" s="176"/>
      <c r="H7" s="176"/>
      <c r="I7" s="116"/>
    </row>
    <row r="8" spans="1:81">
      <c r="A8" s="116"/>
      <c r="B8" s="122"/>
      <c r="C8" s="122"/>
      <c r="D8" s="122"/>
      <c r="E8" s="122"/>
      <c r="F8" s="122"/>
      <c r="G8" s="122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55</v>
      </c>
      <c r="I9" s="181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13"/>
      <c r="J14" s="99"/>
      <c r="K14" s="113"/>
      <c r="N14" s="227" t="s">
        <v>45</v>
      </c>
      <c r="O14" s="181"/>
      <c r="P14" s="181"/>
      <c r="Q14" s="12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M15" s="175">
        <v>1</v>
      </c>
      <c r="N15" s="228" t="s">
        <v>14</v>
      </c>
      <c r="O15" s="229"/>
      <c r="P15" s="230"/>
      <c r="Q15" s="8">
        <f>COUNTA(V15:CC15)</f>
        <v>3</v>
      </c>
      <c r="R15" s="222">
        <f>SUM(Q15:Q16)</f>
        <v>40</v>
      </c>
      <c r="T15" s="175">
        <v>1</v>
      </c>
      <c r="U15" s="16" t="s">
        <v>14</v>
      </c>
      <c r="V15" s="166"/>
      <c r="W15" s="8"/>
      <c r="X15" s="8"/>
      <c r="Y15" s="8"/>
      <c r="Z15" s="8"/>
      <c r="AA15" s="8"/>
      <c r="AB15" s="8"/>
      <c r="AC15" s="8"/>
      <c r="AD15" s="8" t="s">
        <v>175</v>
      </c>
      <c r="AE15" s="8"/>
      <c r="AF15" s="8"/>
      <c r="AG15" s="8"/>
      <c r="AH15" s="8"/>
      <c r="AI15" s="8"/>
      <c r="AJ15" s="8"/>
      <c r="AK15" s="8"/>
      <c r="AL15" s="8"/>
      <c r="AM15" s="8" t="s">
        <v>175</v>
      </c>
      <c r="AN15" s="8"/>
      <c r="AO15" s="8" t="s">
        <v>175</v>
      </c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46</v>
      </c>
      <c r="C16" s="121"/>
      <c r="F16" s="173" t="s">
        <v>17</v>
      </c>
      <c r="G16" s="173"/>
      <c r="H16" s="174"/>
      <c r="I16" s="114"/>
      <c r="J16" s="114"/>
      <c r="K16" s="114"/>
      <c r="M16" s="175"/>
      <c r="N16" s="219" t="s">
        <v>15</v>
      </c>
      <c r="O16" s="220"/>
      <c r="P16" s="221"/>
      <c r="Q16" s="8">
        <f>COUNTA(V16:CC16)</f>
        <v>37</v>
      </c>
      <c r="R16" s="224"/>
      <c r="T16" s="175"/>
      <c r="U16" s="123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/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/>
      <c r="AN16" s="8" t="s">
        <v>175</v>
      </c>
      <c r="AO16" s="8"/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 t="s">
        <v>175</v>
      </c>
      <c r="AV16" s="8" t="s">
        <v>175</v>
      </c>
      <c r="AW16" s="8" t="s">
        <v>175</v>
      </c>
      <c r="AX16" s="8" t="s">
        <v>175</v>
      </c>
      <c r="AY16" s="8" t="s">
        <v>175</v>
      </c>
      <c r="AZ16" s="8" t="s">
        <v>175</v>
      </c>
      <c r="BA16" s="8" t="s">
        <v>175</v>
      </c>
      <c r="BB16" s="8" t="s">
        <v>175</v>
      </c>
      <c r="BC16" s="8" t="s">
        <v>175</v>
      </c>
      <c r="BD16" s="8" t="s">
        <v>175</v>
      </c>
      <c r="BE16" s="8" t="s">
        <v>175</v>
      </c>
      <c r="BF16" s="8" t="s">
        <v>175</v>
      </c>
      <c r="BG16" s="8" t="s">
        <v>175</v>
      </c>
      <c r="BH16" s="8" t="s">
        <v>175</v>
      </c>
      <c r="BI16" s="8" t="s">
        <v>175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4" t="s">
        <v>42</v>
      </c>
      <c r="D17" s="124" t="s">
        <v>41</v>
      </c>
      <c r="F17" s="41" t="s">
        <v>47</v>
      </c>
      <c r="G17" s="124" t="s">
        <v>42</v>
      </c>
      <c r="H17" s="124" t="s">
        <v>41</v>
      </c>
      <c r="I17" s="114"/>
      <c r="J17" s="114"/>
      <c r="K17" s="114"/>
      <c r="M17" s="213"/>
      <c r="N17" s="214"/>
      <c r="O17" s="214"/>
      <c r="P17" s="214"/>
      <c r="Q17" s="214"/>
      <c r="R17" s="215"/>
      <c r="T17" s="115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3</v>
      </c>
      <c r="D18" s="24">
        <f>Q15/$R$15</f>
        <v>7.4999999999999997E-2</v>
      </c>
      <c r="F18" s="12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40</v>
      </c>
      <c r="T18" s="175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37</v>
      </c>
      <c r="D19" s="24">
        <f>Q16/$R$15</f>
        <v>0.92500000000000004</v>
      </c>
      <c r="F19" s="123" t="s">
        <v>19</v>
      </c>
      <c r="G19" s="39">
        <f>Q19</f>
        <v>40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40</v>
      </c>
      <c r="R19" s="223"/>
      <c r="T19" s="175"/>
      <c r="U19" s="12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 t="s">
        <v>175</v>
      </c>
      <c r="AV19" s="8" t="s">
        <v>175</v>
      </c>
      <c r="AW19" s="8" t="s">
        <v>175</v>
      </c>
      <c r="AX19" s="8" t="s">
        <v>175</v>
      </c>
      <c r="AY19" s="8" t="s">
        <v>175</v>
      </c>
      <c r="AZ19" s="8" t="s">
        <v>175</v>
      </c>
      <c r="BA19" s="8" t="s">
        <v>175</v>
      </c>
      <c r="BB19" s="8" t="s">
        <v>175</v>
      </c>
      <c r="BC19" s="8" t="s">
        <v>175</v>
      </c>
      <c r="BD19" s="8" t="s">
        <v>175</v>
      </c>
      <c r="BE19" s="8" t="s">
        <v>175</v>
      </c>
      <c r="BF19" s="8" t="s">
        <v>175</v>
      </c>
      <c r="BG19" s="8" t="s">
        <v>175</v>
      </c>
      <c r="BH19" s="8" t="s">
        <v>175</v>
      </c>
      <c r="BI19" s="8" t="s">
        <v>175</v>
      </c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40</v>
      </c>
      <c r="D20" s="48">
        <f>SUM(D18:D19)</f>
        <v>1</v>
      </c>
      <c r="F20" s="12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40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5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4" t="s">
        <v>42</v>
      </c>
      <c r="D23" s="124" t="s">
        <v>41</v>
      </c>
      <c r="M23" s="175">
        <v>3</v>
      </c>
      <c r="N23" s="219" t="s">
        <v>22</v>
      </c>
      <c r="O23" s="220"/>
      <c r="P23" s="221"/>
      <c r="Q23" s="8">
        <f>COUNTA(V23:CC23)</f>
        <v>34</v>
      </c>
      <c r="R23" s="222">
        <f>SUM(Q23:Q24)</f>
        <v>40</v>
      </c>
      <c r="T23" s="175">
        <v>3</v>
      </c>
      <c r="U23" s="123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 t="s">
        <v>175</v>
      </c>
      <c r="AA23" s="8" t="s">
        <v>175</v>
      </c>
      <c r="AB23" s="8" t="s">
        <v>175</v>
      </c>
      <c r="AC23" s="8" t="s">
        <v>175</v>
      </c>
      <c r="AD23" s="8"/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/>
      <c r="AS23" s="8"/>
      <c r="AT23" s="8" t="s">
        <v>175</v>
      </c>
      <c r="AU23" s="8" t="s">
        <v>175</v>
      </c>
      <c r="AV23" s="8" t="s">
        <v>175</v>
      </c>
      <c r="AW23" s="8" t="s">
        <v>175</v>
      </c>
      <c r="AX23" s="8" t="s">
        <v>175</v>
      </c>
      <c r="AY23" s="8" t="s">
        <v>175</v>
      </c>
      <c r="AZ23" s="8"/>
      <c r="BA23" s="8" t="s">
        <v>175</v>
      </c>
      <c r="BB23" s="8" t="s">
        <v>175</v>
      </c>
      <c r="BC23" s="8" t="s">
        <v>175</v>
      </c>
      <c r="BD23" s="8" t="s">
        <v>175</v>
      </c>
      <c r="BE23" s="8" t="s">
        <v>175</v>
      </c>
      <c r="BF23" s="8"/>
      <c r="BG23" s="8"/>
      <c r="BH23" s="8" t="s">
        <v>175</v>
      </c>
      <c r="BI23" s="8" t="s">
        <v>175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34</v>
      </c>
      <c r="D24" s="24">
        <f>Q23/$R$23</f>
        <v>0.85</v>
      </c>
      <c r="M24" s="175"/>
      <c r="N24" s="219" t="s">
        <v>23</v>
      </c>
      <c r="O24" s="220"/>
      <c r="P24" s="221"/>
      <c r="Q24" s="8">
        <f>COUNTA(V24:CC24)</f>
        <v>6</v>
      </c>
      <c r="R24" s="224"/>
      <c r="T24" s="175"/>
      <c r="U24" s="123" t="s">
        <v>64</v>
      </c>
      <c r="V24" s="8"/>
      <c r="W24" s="8"/>
      <c r="X24" s="8"/>
      <c r="Y24" s="8"/>
      <c r="Z24" s="8"/>
      <c r="AA24" s="8"/>
      <c r="AB24" s="8"/>
      <c r="AC24" s="8"/>
      <c r="AD24" s="8" t="s">
        <v>175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175</v>
      </c>
      <c r="AS24" s="8" t="s">
        <v>175</v>
      </c>
      <c r="AT24" s="8"/>
      <c r="AU24" s="8"/>
      <c r="AV24" s="8"/>
      <c r="AW24" s="8"/>
      <c r="AX24" s="8"/>
      <c r="AY24" s="8"/>
      <c r="AZ24" s="8" t="s">
        <v>175</v>
      </c>
      <c r="BA24" s="8"/>
      <c r="BB24" s="8"/>
      <c r="BC24" s="8"/>
      <c r="BD24" s="8"/>
      <c r="BE24" s="8"/>
      <c r="BF24" s="8" t="s">
        <v>175</v>
      </c>
      <c r="BG24" s="8" t="s">
        <v>175</v>
      </c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6</v>
      </c>
      <c r="D25" s="24">
        <f>Q24/$R$23</f>
        <v>0.15</v>
      </c>
      <c r="F25" s="38" t="s">
        <v>25</v>
      </c>
      <c r="G25" s="38"/>
      <c r="H25" s="38"/>
      <c r="I25" s="121"/>
      <c r="M25" s="213"/>
      <c r="N25" s="214"/>
      <c r="O25" s="214"/>
      <c r="P25" s="214"/>
      <c r="Q25" s="214"/>
      <c r="R25" s="215"/>
      <c r="T25" s="115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40</v>
      </c>
      <c r="D26" s="48">
        <f>SUM(D24:D25)</f>
        <v>1</v>
      </c>
      <c r="F26" s="41" t="s">
        <v>47</v>
      </c>
      <c r="G26" s="124" t="s">
        <v>42</v>
      </c>
      <c r="H26" s="124" t="s">
        <v>41</v>
      </c>
      <c r="J26" s="121"/>
      <c r="K26" s="121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40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 t="s">
        <v>175</v>
      </c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2.5000000000000001E-2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22</v>
      </c>
      <c r="R27" s="223"/>
      <c r="T27" s="175"/>
      <c r="U27" s="20" t="s">
        <v>27</v>
      </c>
      <c r="V27" s="8"/>
      <c r="W27" s="8"/>
      <c r="X27" s="8" t="s">
        <v>175</v>
      </c>
      <c r="Y27" s="8" t="s">
        <v>175</v>
      </c>
      <c r="Z27" s="8" t="s">
        <v>175</v>
      </c>
      <c r="AA27" s="8" t="s">
        <v>175</v>
      </c>
      <c r="AB27" s="8"/>
      <c r="AC27" s="8" t="s">
        <v>175</v>
      </c>
      <c r="AD27" s="8" t="s">
        <v>175</v>
      </c>
      <c r="AE27" s="8"/>
      <c r="AF27" s="8" t="s">
        <v>175</v>
      </c>
      <c r="AG27" s="8"/>
      <c r="AH27" s="8" t="s">
        <v>175</v>
      </c>
      <c r="AI27" s="8" t="s">
        <v>175</v>
      </c>
      <c r="AJ27" s="8"/>
      <c r="AK27" s="8"/>
      <c r="AL27" s="8" t="s">
        <v>175</v>
      </c>
      <c r="AM27" s="8" t="s">
        <v>175</v>
      </c>
      <c r="AN27" s="8" t="s">
        <v>175</v>
      </c>
      <c r="AO27" s="8"/>
      <c r="AP27" s="8"/>
      <c r="AQ27" s="8"/>
      <c r="AR27" s="8"/>
      <c r="AS27" s="8" t="s">
        <v>175</v>
      </c>
      <c r="AT27" s="8" t="s">
        <v>175</v>
      </c>
      <c r="AU27" s="8"/>
      <c r="AV27" s="8" t="s">
        <v>175</v>
      </c>
      <c r="AW27" s="8" t="s">
        <v>175</v>
      </c>
      <c r="AX27" s="8"/>
      <c r="AY27" s="8" t="s">
        <v>175</v>
      </c>
      <c r="AZ27" s="8" t="s">
        <v>175</v>
      </c>
      <c r="BA27" s="8" t="s">
        <v>175</v>
      </c>
      <c r="BB27" s="8"/>
      <c r="BC27" s="8"/>
      <c r="BD27" s="8" t="s">
        <v>175</v>
      </c>
      <c r="BE27" s="8" t="s">
        <v>175</v>
      </c>
      <c r="BF27" s="8" t="s">
        <v>175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22</v>
      </c>
      <c r="H28" s="24">
        <f>Q27/$R$26</f>
        <v>0.55000000000000004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15</v>
      </c>
      <c r="R28" s="223"/>
      <c r="T28" s="175"/>
      <c r="U28" s="20" t="s">
        <v>28</v>
      </c>
      <c r="V28" s="8" t="s">
        <v>175</v>
      </c>
      <c r="W28" s="8" t="s">
        <v>175</v>
      </c>
      <c r="X28" s="8"/>
      <c r="Y28" s="8"/>
      <c r="Z28" s="8"/>
      <c r="AA28" s="8"/>
      <c r="AB28" s="8" t="s">
        <v>175</v>
      </c>
      <c r="AC28" s="8"/>
      <c r="AD28" s="8"/>
      <c r="AE28" s="8" t="s">
        <v>175</v>
      </c>
      <c r="AF28" s="8"/>
      <c r="AG28" s="8" t="s">
        <v>175</v>
      </c>
      <c r="AH28" s="8"/>
      <c r="AI28" s="8"/>
      <c r="AJ28" s="8" t="s">
        <v>175</v>
      </c>
      <c r="AK28" s="8" t="s">
        <v>175</v>
      </c>
      <c r="AL28" s="8"/>
      <c r="AM28" s="8"/>
      <c r="AN28" s="8"/>
      <c r="AO28" s="8" t="s">
        <v>175</v>
      </c>
      <c r="AP28" s="8"/>
      <c r="AQ28" s="8"/>
      <c r="AR28" s="8" t="s">
        <v>175</v>
      </c>
      <c r="AS28" s="8"/>
      <c r="AT28" s="8"/>
      <c r="AU28" s="8" t="s">
        <v>175</v>
      </c>
      <c r="AV28" s="8"/>
      <c r="AW28" s="8"/>
      <c r="AX28" s="8" t="s">
        <v>175</v>
      </c>
      <c r="AY28" s="8"/>
      <c r="AZ28" s="8"/>
      <c r="BA28" s="8"/>
      <c r="BB28" s="8" t="s">
        <v>175</v>
      </c>
      <c r="BC28" s="8" t="s">
        <v>175</v>
      </c>
      <c r="BD28" s="8"/>
      <c r="BE28" s="8"/>
      <c r="BF28" s="8"/>
      <c r="BG28" s="8"/>
      <c r="BH28" s="8" t="s">
        <v>175</v>
      </c>
      <c r="BI28" s="8" t="s">
        <v>175</v>
      </c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4" t="s">
        <v>42</v>
      </c>
      <c r="D29" s="124" t="s">
        <v>41</v>
      </c>
      <c r="E29" s="40"/>
      <c r="F29" s="20" t="s">
        <v>28</v>
      </c>
      <c r="G29" s="39">
        <f>Q28</f>
        <v>15</v>
      </c>
      <c r="H29" s="24">
        <f>Q28/$R$26</f>
        <v>0.375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2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175</v>
      </c>
      <c r="AQ29" s="8" t="s">
        <v>175</v>
      </c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33</v>
      </c>
      <c r="D30" s="24">
        <f>Q31/$R$31</f>
        <v>0.82499999999999996</v>
      </c>
      <c r="F30" s="20" t="s">
        <v>29</v>
      </c>
      <c r="G30" s="39">
        <f>Q29</f>
        <v>2</v>
      </c>
      <c r="H30" s="24">
        <f>Q29/$R$26</f>
        <v>0.05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0.15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33</v>
      </c>
      <c r="R31" s="222">
        <f>SUM(Q31:Q34)</f>
        <v>40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 t="s">
        <v>175</v>
      </c>
      <c r="AD31" s="8"/>
      <c r="AE31" s="8" t="s">
        <v>175</v>
      </c>
      <c r="AF31" s="8" t="s">
        <v>175</v>
      </c>
      <c r="AG31" s="8"/>
      <c r="AH31" s="8" t="s">
        <v>175</v>
      </c>
      <c r="AI31" s="8" t="s">
        <v>175</v>
      </c>
      <c r="AJ31" s="8"/>
      <c r="AK31" s="8" t="s">
        <v>175</v>
      </c>
      <c r="AL31" s="8" t="s">
        <v>175</v>
      </c>
      <c r="AM31" s="8" t="s">
        <v>175</v>
      </c>
      <c r="AN31" s="8" t="s">
        <v>175</v>
      </c>
      <c r="AO31" s="8"/>
      <c r="AP31" s="8" t="s">
        <v>175</v>
      </c>
      <c r="AQ31" s="8" t="s">
        <v>175</v>
      </c>
      <c r="AR31" s="8" t="s">
        <v>175</v>
      </c>
      <c r="AS31" s="8" t="s">
        <v>175</v>
      </c>
      <c r="AT31" s="8" t="s">
        <v>175</v>
      </c>
      <c r="AU31" s="8" t="s">
        <v>175</v>
      </c>
      <c r="AV31" s="8" t="s">
        <v>175</v>
      </c>
      <c r="AW31" s="8" t="s">
        <v>175</v>
      </c>
      <c r="AX31" s="8" t="s">
        <v>175</v>
      </c>
      <c r="AY31" s="8" t="s">
        <v>175</v>
      </c>
      <c r="AZ31" s="8"/>
      <c r="BA31" s="8" t="s">
        <v>175</v>
      </c>
      <c r="BB31" s="8" t="s">
        <v>175</v>
      </c>
      <c r="BC31" s="8" t="s">
        <v>175</v>
      </c>
      <c r="BD31" s="8" t="s">
        <v>175</v>
      </c>
      <c r="BE31" s="8" t="s">
        <v>175</v>
      </c>
      <c r="BF31" s="8"/>
      <c r="BG31" s="8"/>
      <c r="BH31" s="8" t="s">
        <v>175</v>
      </c>
      <c r="BI31" s="8" t="s">
        <v>175</v>
      </c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2.5000000000000001E-2</v>
      </c>
      <c r="F32" s="42" t="s">
        <v>48</v>
      </c>
      <c r="G32" s="45">
        <f>SUM(G27:G31)</f>
        <v>40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6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175</v>
      </c>
      <c r="AE32" s="8"/>
      <c r="AF32" s="8"/>
      <c r="AG32" s="8" t="s">
        <v>175</v>
      </c>
      <c r="AH32" s="8"/>
      <c r="AI32" s="8"/>
      <c r="AJ32" s="8" t="s">
        <v>175</v>
      </c>
      <c r="AK32" s="8"/>
      <c r="AL32" s="8"/>
      <c r="AM32" s="8"/>
      <c r="AN32" s="8"/>
      <c r="AO32" s="8" t="s">
        <v>175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 t="s">
        <v>175</v>
      </c>
      <c r="BA32" s="8"/>
      <c r="BB32" s="8"/>
      <c r="BC32" s="8"/>
      <c r="BD32" s="8"/>
      <c r="BE32" s="8"/>
      <c r="BF32" s="8" t="s">
        <v>175</v>
      </c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 t="s">
        <v>175</v>
      </c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76" t="s">
        <v>160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144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f>H9</f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21"/>
      <c r="C46" s="121"/>
      <c r="D46" s="12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5" t="s">
        <v>42</v>
      </c>
      <c r="K48" s="115" t="s">
        <v>41</v>
      </c>
      <c r="L48" s="6"/>
      <c r="M48" s="10" t="s">
        <v>61</v>
      </c>
      <c r="N48" s="115">
        <v>1</v>
      </c>
      <c r="O48" s="115">
        <v>2</v>
      </c>
      <c r="P48" s="115">
        <v>3</v>
      </c>
      <c r="Q48" s="115">
        <v>4</v>
      </c>
      <c r="R48" s="115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(N49*$N$48+O49*$O$48+P49*$P$48+Q49*$Q$48+R49*$R$48)/S49</f>
        <v>4.875</v>
      </c>
      <c r="I49" s="32"/>
      <c r="J49" s="46">
        <f>$H$9-COUNTA(V49:CC49)</f>
        <v>15</v>
      </c>
      <c r="K49" s="47">
        <f>J49/(J49+S49)</f>
        <v>0.27272727272727271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5</v>
      </c>
      <c r="R49" s="12">
        <f>COUNTIF($V$49:$CC$49,R48)</f>
        <v>35</v>
      </c>
      <c r="S49" s="12">
        <f>SUM(N49:R49)</f>
        <v>40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4</v>
      </c>
      <c r="BB49" s="8">
        <v>4</v>
      </c>
      <c r="BC49" s="8">
        <v>5</v>
      </c>
      <c r="BD49" s="8">
        <v>4</v>
      </c>
      <c r="BE49" s="8">
        <v>4</v>
      </c>
      <c r="BF49" s="8">
        <v>5</v>
      </c>
      <c r="BG49" s="8">
        <v>4</v>
      </c>
      <c r="BH49" s="8">
        <v>5</v>
      </c>
      <c r="BI49" s="8">
        <v>5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 t="shared" ref="H50:H55" si="1">(N50*$N$48+O50*$O$48+P50*$P$48+Q50*$Q$48+R50*$R$48)/S50</f>
        <v>4.9000000000000004</v>
      </c>
      <c r="I50" s="32"/>
      <c r="J50" s="46">
        <f t="shared" ref="J50:J57" si="2">$H$9-COUNTA(V50:CC50)</f>
        <v>15</v>
      </c>
      <c r="K50" s="47">
        <f t="shared" ref="K50:K56" si="3">J50/(J50+S50)</f>
        <v>0.27272727272727271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4</v>
      </c>
      <c r="R50" s="12">
        <f>COUNTIF($V$50:$CC$50,R48)</f>
        <v>36</v>
      </c>
      <c r="S50" s="12">
        <f t="shared" ref="S50:S57" si="4">SUM(N50:R50)</f>
        <v>40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4</v>
      </c>
      <c r="BB50" s="8">
        <v>4</v>
      </c>
      <c r="BC50" s="8">
        <v>5</v>
      </c>
      <c r="BD50" s="8">
        <v>5</v>
      </c>
      <c r="BE50" s="8">
        <v>4</v>
      </c>
      <c r="BF50" s="8">
        <v>5</v>
      </c>
      <c r="BG50" s="8">
        <v>4</v>
      </c>
      <c r="BH50" s="8">
        <v>5</v>
      </c>
      <c r="BI50" s="8">
        <v>5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 t="shared" si="1"/>
        <v>4.875</v>
      </c>
      <c r="I51" s="32"/>
      <c r="J51" s="46">
        <f t="shared" si="2"/>
        <v>15</v>
      </c>
      <c r="K51" s="47">
        <f t="shared" si="3"/>
        <v>0.27272727272727271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5</v>
      </c>
      <c r="R51" s="12">
        <f>COUNTIF($V$51:$CC$51,R48)</f>
        <v>35</v>
      </c>
      <c r="S51" s="12">
        <f t="shared" si="4"/>
        <v>40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4</v>
      </c>
      <c r="BB51" s="8">
        <v>4</v>
      </c>
      <c r="BC51" s="8">
        <v>5</v>
      </c>
      <c r="BD51" s="8">
        <v>4</v>
      </c>
      <c r="BE51" s="8">
        <v>4</v>
      </c>
      <c r="BF51" s="8">
        <v>5</v>
      </c>
      <c r="BG51" s="8">
        <v>4</v>
      </c>
      <c r="BH51" s="8">
        <v>5</v>
      </c>
      <c r="BI51" s="8">
        <v>5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 t="shared" si="1"/>
        <v>4.8499999999999996</v>
      </c>
      <c r="I52" s="32"/>
      <c r="J52" s="46">
        <f t="shared" si="2"/>
        <v>15</v>
      </c>
      <c r="K52" s="47">
        <f t="shared" si="3"/>
        <v>0.27272727272727271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4</v>
      </c>
      <c r="R52" s="12">
        <f>COUNTIF($V$52:$CC$52,R48)</f>
        <v>35</v>
      </c>
      <c r="S52" s="12">
        <f t="shared" si="4"/>
        <v>40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4</v>
      </c>
      <c r="BA52" s="8">
        <v>4</v>
      </c>
      <c r="BB52" s="8">
        <v>3</v>
      </c>
      <c r="BC52" s="8">
        <v>5</v>
      </c>
      <c r="BD52" s="8">
        <v>4</v>
      </c>
      <c r="BE52" s="8">
        <v>5</v>
      </c>
      <c r="BF52" s="8">
        <v>5</v>
      </c>
      <c r="BG52" s="8">
        <v>4</v>
      </c>
      <c r="BH52" s="8">
        <v>5</v>
      </c>
      <c r="BI52" s="8">
        <v>5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 t="shared" si="1"/>
        <v>4.875</v>
      </c>
      <c r="I53" s="32"/>
      <c r="J53" s="46">
        <f t="shared" si="2"/>
        <v>15</v>
      </c>
      <c r="K53" s="47">
        <f t="shared" si="3"/>
        <v>0.27272727272727271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5</v>
      </c>
      <c r="R53" s="12">
        <f>COUNTIF($V$53:$CC$53,R48)</f>
        <v>35</v>
      </c>
      <c r="S53" s="12">
        <f t="shared" si="4"/>
        <v>40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4</v>
      </c>
      <c r="BA53" s="8">
        <v>4</v>
      </c>
      <c r="BB53" s="8">
        <v>5</v>
      </c>
      <c r="BC53" s="8">
        <v>4</v>
      </c>
      <c r="BD53" s="8">
        <v>5</v>
      </c>
      <c r="BE53" s="8">
        <v>4</v>
      </c>
      <c r="BF53" s="8">
        <v>5</v>
      </c>
      <c r="BG53" s="8">
        <v>4</v>
      </c>
      <c r="BH53" s="8">
        <v>5</v>
      </c>
      <c r="BI53" s="8">
        <v>5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 t="shared" si="1"/>
        <v>4.8250000000000002</v>
      </c>
      <c r="I54" s="32"/>
      <c r="J54" s="46">
        <f t="shared" si="2"/>
        <v>15</v>
      </c>
      <c r="K54" s="47">
        <f t="shared" si="3"/>
        <v>0.27272727272727271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7</v>
      </c>
      <c r="R54" s="12">
        <f>COUNTIF($V$54:$CC$54,R48)</f>
        <v>33</v>
      </c>
      <c r="S54" s="12">
        <f t="shared" si="4"/>
        <v>40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4</v>
      </c>
      <c r="BB54" s="8">
        <v>5</v>
      </c>
      <c r="BC54" s="8">
        <v>4</v>
      </c>
      <c r="BD54" s="8">
        <v>5</v>
      </c>
      <c r="BE54" s="8">
        <v>4</v>
      </c>
      <c r="BF54" s="8">
        <v>4</v>
      </c>
      <c r="BG54" s="8">
        <v>4</v>
      </c>
      <c r="BH54" s="8">
        <v>4</v>
      </c>
      <c r="BI54" s="8">
        <v>4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 t="shared" si="1"/>
        <v>4.875</v>
      </c>
      <c r="I55" s="32"/>
      <c r="J55" s="46">
        <f t="shared" si="2"/>
        <v>15</v>
      </c>
      <c r="K55" s="47">
        <f t="shared" si="3"/>
        <v>0.27272727272727271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5</v>
      </c>
      <c r="R55" s="12">
        <f>COUNTIF($V$55:$CC$55,R48)</f>
        <v>35</v>
      </c>
      <c r="S55" s="12">
        <f t="shared" si="4"/>
        <v>40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4</v>
      </c>
      <c r="BB55" s="8">
        <v>4</v>
      </c>
      <c r="BC55" s="8">
        <v>4</v>
      </c>
      <c r="BD55" s="8">
        <v>5</v>
      </c>
      <c r="BE55" s="8">
        <v>5</v>
      </c>
      <c r="BF55" s="8">
        <v>5</v>
      </c>
      <c r="BG55" s="8">
        <v>4</v>
      </c>
      <c r="BH55" s="8">
        <v>5</v>
      </c>
      <c r="BI55" s="8">
        <v>4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(N56*$N$48+O56*$O$48+P56*$P$48+Q56*$Q$48+R56*$R$48)/S56</f>
        <v>4.875</v>
      </c>
      <c r="I56" s="32"/>
      <c r="J56" s="46">
        <f t="shared" si="2"/>
        <v>15</v>
      </c>
      <c r="K56" s="47">
        <f t="shared" si="3"/>
        <v>0.27272727272727271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5</v>
      </c>
      <c r="R56" s="12">
        <f>COUNTIF($V$56:$CC$56,R48)</f>
        <v>35</v>
      </c>
      <c r="S56" s="12">
        <f t="shared" si="4"/>
        <v>40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4</v>
      </c>
      <c r="BB56" s="8">
        <v>5</v>
      </c>
      <c r="BC56" s="8">
        <v>5</v>
      </c>
      <c r="BD56" s="8">
        <v>4</v>
      </c>
      <c r="BE56" s="8">
        <v>4</v>
      </c>
      <c r="BF56" s="8">
        <v>4</v>
      </c>
      <c r="BG56" s="8">
        <v>4</v>
      </c>
      <c r="BH56" s="8">
        <v>5</v>
      </c>
      <c r="BI56" s="8">
        <v>5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(N57*$N$48+O57*$O$48+P57*$P$48+Q57*$Q$48+R57*$R$48)/S57</f>
        <v>4.8</v>
      </c>
      <c r="I57" s="32"/>
      <c r="J57" s="46">
        <f t="shared" si="2"/>
        <v>15</v>
      </c>
      <c r="K57" s="47">
        <f>J57/(J57+S57)</f>
        <v>0.27272727272727271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6</v>
      </c>
      <c r="R57" s="12">
        <f>COUNTIF($V$57:$CC$57,R48)</f>
        <v>33</v>
      </c>
      <c r="S57" s="12">
        <f t="shared" si="4"/>
        <v>40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4</v>
      </c>
      <c r="AZ57" s="8">
        <v>4</v>
      </c>
      <c r="BA57" s="8">
        <v>4</v>
      </c>
      <c r="BB57" s="8">
        <v>3</v>
      </c>
      <c r="BC57" s="8">
        <v>5</v>
      </c>
      <c r="BD57" s="8">
        <v>5</v>
      </c>
      <c r="BE57" s="8">
        <v>4</v>
      </c>
      <c r="BF57" s="8">
        <v>5</v>
      </c>
      <c r="BG57" s="8">
        <v>4</v>
      </c>
      <c r="BH57" s="8">
        <v>4</v>
      </c>
      <c r="BI57" s="8">
        <v>5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4.8611111111111107</v>
      </c>
      <c r="I58" s="49"/>
      <c r="J58" s="193" t="s">
        <v>68</v>
      </c>
      <c r="K58" s="193"/>
      <c r="L58" s="50">
        <f>SUM(J49:J57)</f>
        <v>135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45"/>
  <sheetViews>
    <sheetView topLeftCell="A43" workbookViewId="0">
      <selection activeCell="BS52" sqref="BS5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4" spans="1:81">
      <c r="A4" s="176" t="s">
        <v>163</v>
      </c>
      <c r="B4" s="176"/>
      <c r="C4" s="176"/>
      <c r="D4" s="176"/>
      <c r="E4" s="176"/>
      <c r="F4" s="186"/>
      <c r="G4" s="186"/>
      <c r="H4" s="186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29"/>
      <c r="J6" s="129"/>
      <c r="K6" s="129"/>
    </row>
    <row r="7" spans="1:81">
      <c r="A7" s="176" t="s">
        <v>147</v>
      </c>
      <c r="B7" s="176"/>
      <c r="C7" s="176"/>
      <c r="D7" s="176"/>
      <c r="E7" s="176"/>
      <c r="F7" s="176"/>
      <c r="G7" s="176"/>
      <c r="H7" s="176"/>
      <c r="I7" s="129"/>
    </row>
    <row r="8" spans="1:81">
      <c r="A8" s="129"/>
      <c r="B8" s="128"/>
      <c r="C8" s="128"/>
      <c r="D8" s="128"/>
      <c r="E8" s="128"/>
      <c r="F8" s="128"/>
      <c r="G8" s="128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55</v>
      </c>
      <c r="I9" s="18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132"/>
      <c r="B11" s="132"/>
      <c r="C11" s="132"/>
      <c r="D11" s="132"/>
      <c r="E11" s="132"/>
      <c r="F11" s="132"/>
      <c r="G11" s="133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V11" s="139"/>
      <c r="W11" s="139"/>
      <c r="X11" s="139"/>
      <c r="Y11" s="139"/>
      <c r="Z11" s="139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</row>
    <row r="12" spans="1:81">
      <c r="A12" s="132"/>
      <c r="B12" s="132"/>
      <c r="C12" s="132"/>
      <c r="D12" s="132"/>
      <c r="E12" s="132"/>
      <c r="F12" s="132"/>
      <c r="G12" s="13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V12" s="139"/>
      <c r="W12" s="139"/>
      <c r="X12" s="139"/>
      <c r="Y12" s="139"/>
      <c r="Z12" s="139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30"/>
      <c r="J14" s="130"/>
      <c r="K14" s="130"/>
      <c r="N14" s="227" t="s">
        <v>45</v>
      </c>
      <c r="O14" s="181"/>
      <c r="P14" s="181"/>
      <c r="Q14" s="140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>
        <v>6</v>
      </c>
      <c r="BP14" s="8">
        <v>7</v>
      </c>
      <c r="BQ14" s="8">
        <v>8</v>
      </c>
      <c r="BR14" s="8">
        <v>9</v>
      </c>
      <c r="BS14" s="8">
        <v>10</v>
      </c>
      <c r="BT14" s="8">
        <v>11</v>
      </c>
      <c r="BU14" s="8">
        <v>12</v>
      </c>
      <c r="BV14" s="8">
        <v>13</v>
      </c>
      <c r="BW14" s="8">
        <v>14</v>
      </c>
      <c r="BX14" s="8">
        <v>15</v>
      </c>
      <c r="BY14" s="8">
        <v>16</v>
      </c>
      <c r="BZ14" s="8">
        <v>17</v>
      </c>
      <c r="CA14" s="8">
        <v>18</v>
      </c>
      <c r="CB14" s="8">
        <v>19</v>
      </c>
      <c r="CC14" s="8">
        <v>20</v>
      </c>
    </row>
    <row r="15" spans="1:81">
      <c r="A15" s="135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M15" s="175">
        <v>1</v>
      </c>
      <c r="N15" s="228" t="s">
        <v>14</v>
      </c>
      <c r="O15" s="229"/>
      <c r="P15" s="230"/>
      <c r="Q15" s="8">
        <f>COUNTA(V15:CC15)</f>
        <v>0</v>
      </c>
      <c r="R15" s="222">
        <f>SUM(Q15:Q16)</f>
        <v>0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7" t="s">
        <v>46</v>
      </c>
      <c r="C16" s="127"/>
      <c r="F16" s="173" t="s">
        <v>17</v>
      </c>
      <c r="G16" s="173"/>
      <c r="H16" s="174"/>
      <c r="I16" s="136"/>
      <c r="J16" s="136"/>
      <c r="K16" s="136"/>
      <c r="M16" s="175"/>
      <c r="N16" s="219" t="s">
        <v>15</v>
      </c>
      <c r="O16" s="220"/>
      <c r="P16" s="221"/>
      <c r="Q16" s="8">
        <f>COUNTA(V16:CC16)</f>
        <v>0</v>
      </c>
      <c r="R16" s="224"/>
      <c r="T16" s="175"/>
      <c r="U16" s="14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40" t="s">
        <v>42</v>
      </c>
      <c r="D17" s="140" t="s">
        <v>41</v>
      </c>
      <c r="F17" s="41" t="s">
        <v>47</v>
      </c>
      <c r="G17" s="140" t="s">
        <v>42</v>
      </c>
      <c r="H17" s="140" t="s">
        <v>41</v>
      </c>
      <c r="I17" s="136"/>
      <c r="J17" s="136"/>
      <c r="K17" s="136"/>
      <c r="M17" s="213"/>
      <c r="N17" s="214"/>
      <c r="O17" s="214"/>
      <c r="P17" s="214"/>
      <c r="Q17" s="214"/>
      <c r="R17" s="215"/>
      <c r="T17" s="137"/>
      <c r="U17" s="14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4">
        <f>Q15</f>
        <v>0</v>
      </c>
      <c r="D18" s="24" t="e">
        <f>Q15/$R$15</f>
        <v>#DIV/0!</v>
      </c>
      <c r="F18" s="14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0</v>
      </c>
      <c r="T18" s="175">
        <v>2</v>
      </c>
      <c r="U18" s="14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1" t="s">
        <v>15</v>
      </c>
      <c r="C19" s="134">
        <f>Q16</f>
        <v>0</v>
      </c>
      <c r="D19" s="24" t="e">
        <f>Q16/$R$15</f>
        <v>#DIV/0!</v>
      </c>
      <c r="F19" s="14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3"/>
      <c r="T19" s="175"/>
      <c r="U19" s="14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4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4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4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4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137"/>
      <c r="U22" s="14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40" t="s">
        <v>42</v>
      </c>
      <c r="D23" s="140" t="s">
        <v>41</v>
      </c>
      <c r="M23" s="175">
        <v>3</v>
      </c>
      <c r="N23" s="219" t="s">
        <v>22</v>
      </c>
      <c r="O23" s="220"/>
      <c r="P23" s="221"/>
      <c r="Q23" s="8">
        <f>COUNTA(V23:CC23)</f>
        <v>0</v>
      </c>
      <c r="R23" s="222">
        <f>SUM(Q23:Q24)</f>
        <v>0</v>
      </c>
      <c r="T23" s="175">
        <v>3</v>
      </c>
      <c r="U23" s="14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41" t="s">
        <v>22</v>
      </c>
      <c r="C24" s="39">
        <f>Q23</f>
        <v>0</v>
      </c>
      <c r="D24" s="24" t="e">
        <f>Q23/$R$23</f>
        <v>#DIV/0!</v>
      </c>
      <c r="M24" s="175"/>
      <c r="N24" s="219" t="s">
        <v>23</v>
      </c>
      <c r="O24" s="220"/>
      <c r="P24" s="221"/>
      <c r="Q24" s="8">
        <f>COUNTA(V24:CC24)</f>
        <v>0</v>
      </c>
      <c r="R24" s="224"/>
      <c r="T24" s="175"/>
      <c r="U24" s="14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7"/>
      <c r="M25" s="213"/>
      <c r="N25" s="214"/>
      <c r="O25" s="214"/>
      <c r="P25" s="214"/>
      <c r="Q25" s="214"/>
      <c r="R25" s="215"/>
      <c r="T25" s="137"/>
      <c r="U25" s="14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40" t="s">
        <v>42</v>
      </c>
      <c r="H26" s="140" t="s">
        <v>41</v>
      </c>
      <c r="J26" s="127"/>
      <c r="K26" s="127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0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0</v>
      </c>
      <c r="R28" s="223"/>
      <c r="T28" s="175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40" t="s">
        <v>42</v>
      </c>
      <c r="D29" s="14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0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0</v>
      </c>
      <c r="R31" s="222">
        <f>SUM(Q31:Q34)</f>
        <v>0</v>
      </c>
      <c r="T31" s="175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7"/>
      <c r="C35" s="127"/>
    </row>
    <row r="36" spans="1:81">
      <c r="B36" s="127"/>
      <c r="C36" s="127"/>
    </row>
    <row r="37" spans="1:81">
      <c r="A37" s="176" t="s">
        <v>163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147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55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">
        <v>170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27"/>
      <c r="C46" s="127"/>
      <c r="D46" s="128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37" t="s">
        <v>42</v>
      </c>
      <c r="K48" s="137" t="s">
        <v>41</v>
      </c>
      <c r="L48" s="6"/>
      <c r="M48" s="10" t="s">
        <v>61</v>
      </c>
      <c r="N48" s="137">
        <v>1</v>
      </c>
      <c r="O48" s="137">
        <v>2</v>
      </c>
      <c r="P48" s="137">
        <v>3</v>
      </c>
      <c r="Q48" s="137">
        <v>4</v>
      </c>
      <c r="R48" s="137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25.5" customHeight="1">
      <c r="A49" s="12">
        <v>1</v>
      </c>
      <c r="B49" s="182" t="s">
        <v>148</v>
      </c>
      <c r="C49" s="183"/>
      <c r="D49" s="183"/>
      <c r="E49" s="183"/>
      <c r="F49" s="183"/>
      <c r="G49" s="184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55</v>
      </c>
      <c r="S49" s="12">
        <f>SUM(N49:R49)</f>
        <v>55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149</v>
      </c>
      <c r="C50" s="183"/>
      <c r="D50" s="183"/>
      <c r="E50" s="183"/>
      <c r="F50" s="183"/>
      <c r="G50" s="184"/>
      <c r="H50" s="30">
        <f t="shared" ref="H50:H52" si="1">(N50*$N$48+O50*$O$48+P50*$P$48+Q50*$Q$48+R50*$R$48)/S50</f>
        <v>4.9090909090909092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5</v>
      </c>
      <c r="R50" s="12">
        <f>COUNTIF($V$50:$CC$50,R48)</f>
        <v>50</v>
      </c>
      <c r="S50" s="12">
        <f t="shared" ref="S50:S52" si="4">SUM(N50:R50)</f>
        <v>55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4</v>
      </c>
      <c r="BT50" s="8">
        <v>4</v>
      </c>
      <c r="BU50" s="8">
        <v>4</v>
      </c>
      <c r="BV50" s="8">
        <v>4</v>
      </c>
      <c r="BW50" s="8">
        <v>5</v>
      </c>
      <c r="BX50" s="8">
        <v>4</v>
      </c>
      <c r="BY50" s="8"/>
      <c r="BZ50" s="8"/>
      <c r="CA50" s="8"/>
      <c r="CB50" s="8"/>
      <c r="CC50" s="8"/>
    </row>
    <row r="51" spans="1:81" ht="27.75" customHeight="1">
      <c r="A51" s="12">
        <v>3</v>
      </c>
      <c r="B51" s="182" t="s">
        <v>150</v>
      </c>
      <c r="C51" s="183"/>
      <c r="D51" s="183"/>
      <c r="E51" s="183"/>
      <c r="F51" s="183"/>
      <c r="G51" s="184"/>
      <c r="H51" s="30">
        <f t="shared" si="1"/>
        <v>5</v>
      </c>
      <c r="I51" s="32"/>
      <c r="J51" s="46">
        <f t="shared" si="2"/>
        <v>1</v>
      </c>
      <c r="K51" s="47">
        <f t="shared" si="3"/>
        <v>1.8181818181818181E-2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54</v>
      </c>
      <c r="S51" s="12">
        <f t="shared" si="4"/>
        <v>54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/>
      <c r="BX51" s="8">
        <v>5</v>
      </c>
      <c r="BY51" s="8"/>
      <c r="BZ51" s="8"/>
      <c r="CA51" s="8"/>
      <c r="CB51" s="8"/>
      <c r="CC51" s="8"/>
    </row>
    <row r="52" spans="1:81" ht="31.5" customHeight="1">
      <c r="A52" s="12">
        <v>4</v>
      </c>
      <c r="B52" s="182" t="s">
        <v>151</v>
      </c>
      <c r="C52" s="183"/>
      <c r="D52" s="183"/>
      <c r="E52" s="183"/>
      <c r="F52" s="183"/>
      <c r="G52" s="184"/>
      <c r="H52" s="30">
        <f t="shared" si="1"/>
        <v>4.9636363636363638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53</v>
      </c>
      <c r="S52" s="12">
        <f t="shared" si="4"/>
        <v>55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5</v>
      </c>
      <c r="BU52" s="8">
        <v>5</v>
      </c>
      <c r="BV52" s="8">
        <v>5</v>
      </c>
      <c r="BW52" s="8">
        <v>5</v>
      </c>
      <c r="BX52" s="8">
        <v>4</v>
      </c>
      <c r="BY52" s="8"/>
      <c r="BZ52" s="8"/>
      <c r="CA52" s="8"/>
      <c r="CB52" s="8"/>
      <c r="CC52" s="8"/>
    </row>
    <row r="53" spans="1:81" ht="27.75" customHeight="1">
      <c r="A53" s="194" t="s">
        <v>12</v>
      </c>
      <c r="B53" s="195"/>
      <c r="C53" s="195"/>
      <c r="D53" s="195"/>
      <c r="E53" s="195"/>
      <c r="F53" s="195"/>
      <c r="G53" s="196"/>
      <c r="H53" s="56">
        <f>AVERAGE(H49:H52)</f>
        <v>4.9681818181818187</v>
      </c>
      <c r="I53" s="49"/>
      <c r="J53" s="193" t="s">
        <v>68</v>
      </c>
      <c r="K53" s="193"/>
      <c r="L53" s="50">
        <f>SUM(J49:J52)</f>
        <v>1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90</v>
      </c>
    </row>
    <row r="57" spans="1:81">
      <c r="B57" s="15" t="s">
        <v>91</v>
      </c>
      <c r="C57" t="s">
        <v>174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13"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124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4"/>
      <c r="J6" s="14"/>
      <c r="K6" s="14"/>
    </row>
    <row r="7" spans="1:81">
      <c r="A7" s="176" t="s">
        <v>125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23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2</v>
      </c>
      <c r="R15" s="222">
        <f>SUM(Q15:Q16)</f>
        <v>23</v>
      </c>
      <c r="T15" s="175">
        <v>1</v>
      </c>
      <c r="U15" s="16" t="s">
        <v>14</v>
      </c>
      <c r="V15" s="43"/>
      <c r="W15" s="8"/>
      <c r="X15" s="8"/>
      <c r="Y15" s="8" t="s">
        <v>175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 t="s">
        <v>175</v>
      </c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21</v>
      </c>
      <c r="R16" s="224"/>
      <c r="T16" s="175"/>
      <c r="U16" s="17" t="s">
        <v>15</v>
      </c>
      <c r="V16" s="8" t="s">
        <v>175</v>
      </c>
      <c r="W16" s="8" t="s">
        <v>175</v>
      </c>
      <c r="X16" s="8" t="s">
        <v>175</v>
      </c>
      <c r="Y16" s="8"/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/>
      <c r="AO16" s="8" t="s">
        <v>175</v>
      </c>
      <c r="AP16" s="8" t="s">
        <v>175</v>
      </c>
      <c r="AQ16" s="8" t="s">
        <v>175</v>
      </c>
      <c r="AR16" s="8" t="s">
        <v>175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8.6956521739130432E-2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23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21</v>
      </c>
      <c r="D19" s="24">
        <f>Q16/$R$15</f>
        <v>0.91304347826086951</v>
      </c>
      <c r="F19" s="17" t="s">
        <v>19</v>
      </c>
      <c r="G19" s="39">
        <f>Q19</f>
        <v>23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23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23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23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21</v>
      </c>
      <c r="R23" s="222">
        <f>SUM(Q23:Q24)</f>
        <v>23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 t="s">
        <v>175</v>
      </c>
      <c r="AA23" s="8"/>
      <c r="AB23" s="8" t="s">
        <v>175</v>
      </c>
      <c r="AC23" s="8" t="s">
        <v>175</v>
      </c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/>
      <c r="AN23" s="8" t="s">
        <v>175</v>
      </c>
      <c r="AO23" s="8" t="s">
        <v>175</v>
      </c>
      <c r="AP23" s="8" t="s">
        <v>175</v>
      </c>
      <c r="AQ23" s="8" t="s">
        <v>175</v>
      </c>
      <c r="AR23" s="8" t="s">
        <v>175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21</v>
      </c>
      <c r="D24" s="24">
        <f>Q23/$R$23</f>
        <v>0.91304347826086951</v>
      </c>
      <c r="M24" s="175"/>
      <c r="N24" s="219" t="s">
        <v>23</v>
      </c>
      <c r="O24" s="220"/>
      <c r="P24" s="221"/>
      <c r="Q24" s="8">
        <f>COUNTA(V24:CC24)</f>
        <v>2</v>
      </c>
      <c r="R24" s="224"/>
      <c r="T24" s="175"/>
      <c r="U24" s="17" t="s">
        <v>64</v>
      </c>
      <c r="V24" s="8"/>
      <c r="W24" s="8"/>
      <c r="X24" s="8"/>
      <c r="Y24" s="8"/>
      <c r="Z24" s="8"/>
      <c r="AA24" s="8" t="s">
        <v>175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 t="s">
        <v>175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8.6956521739130432E-2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23</v>
      </c>
      <c r="T26" s="175">
        <v>4</v>
      </c>
      <c r="U26" s="20" t="s">
        <v>26</v>
      </c>
      <c r="V26" s="8"/>
      <c r="W26" s="8"/>
      <c r="X26" s="8"/>
      <c r="Y26" s="8"/>
      <c r="Z26" s="8"/>
      <c r="AA26" s="8" t="s">
        <v>175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4.3478260869565216E-2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10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175</v>
      </c>
      <c r="AD27" s="8"/>
      <c r="AE27" s="8" t="s">
        <v>175</v>
      </c>
      <c r="AF27" s="8" t="s">
        <v>175</v>
      </c>
      <c r="AG27" s="8"/>
      <c r="AH27" s="8"/>
      <c r="AI27" s="8"/>
      <c r="AJ27" s="8" t="s">
        <v>175</v>
      </c>
      <c r="AK27" s="8"/>
      <c r="AL27" s="8"/>
      <c r="AM27" s="8" t="s">
        <v>175</v>
      </c>
      <c r="AN27" s="8" t="s">
        <v>175</v>
      </c>
      <c r="AO27" s="8" t="s">
        <v>175</v>
      </c>
      <c r="AP27" s="8" t="s">
        <v>175</v>
      </c>
      <c r="AQ27" s="8" t="s">
        <v>175</v>
      </c>
      <c r="AR27" s="8" t="s">
        <v>175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10</v>
      </c>
      <c r="H28" s="24">
        <f>Q27/$R$26</f>
        <v>0.43478260869565216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11</v>
      </c>
      <c r="R28" s="223"/>
      <c r="T28" s="175"/>
      <c r="U28" s="20" t="s">
        <v>28</v>
      </c>
      <c r="V28" s="8" t="s">
        <v>175</v>
      </c>
      <c r="W28" s="8" t="s">
        <v>175</v>
      </c>
      <c r="X28" s="8" t="s">
        <v>175</v>
      </c>
      <c r="Y28" s="8" t="s">
        <v>175</v>
      </c>
      <c r="Z28" s="8" t="s">
        <v>175</v>
      </c>
      <c r="AA28" s="8"/>
      <c r="AB28" s="8" t="s">
        <v>175</v>
      </c>
      <c r="AC28" s="8"/>
      <c r="AD28" s="8"/>
      <c r="AE28" s="8"/>
      <c r="AF28" s="8"/>
      <c r="AG28" s="8" t="s">
        <v>175</v>
      </c>
      <c r="AH28" s="8" t="s">
        <v>175</v>
      </c>
      <c r="AI28" s="8" t="s">
        <v>175</v>
      </c>
      <c r="AJ28" s="8"/>
      <c r="AK28" s="8" t="s">
        <v>175</v>
      </c>
      <c r="AL28" s="8" t="s">
        <v>175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11</v>
      </c>
      <c r="H29" s="24">
        <f>Q28/$R$26</f>
        <v>0.47826086956521741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1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175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16</v>
      </c>
      <c r="D30" s="24">
        <f>Q31/$R$31</f>
        <v>0.69565217391304346</v>
      </c>
      <c r="F30" s="20" t="s">
        <v>29</v>
      </c>
      <c r="G30" s="39">
        <f>Q29</f>
        <v>1</v>
      </c>
      <c r="H30" s="24">
        <f>Q29/$R$26</f>
        <v>4.3478260869565216E-2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0.21739130434782608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16</v>
      </c>
      <c r="R31" s="222">
        <f>SUM(Q31:Q34)</f>
        <v>23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/>
      <c r="Z31" s="8" t="s">
        <v>175</v>
      </c>
      <c r="AA31" s="8"/>
      <c r="AB31" s="8"/>
      <c r="AC31" s="8" t="s">
        <v>175</v>
      </c>
      <c r="AD31" s="8" t="s">
        <v>175</v>
      </c>
      <c r="AE31" s="8" t="s">
        <v>175</v>
      </c>
      <c r="AF31" s="8" t="s">
        <v>175</v>
      </c>
      <c r="AG31" s="8"/>
      <c r="AH31" s="8"/>
      <c r="AI31" s="8" t="s">
        <v>175</v>
      </c>
      <c r="AJ31" s="8" t="s">
        <v>175</v>
      </c>
      <c r="AK31" s="8" t="s">
        <v>175</v>
      </c>
      <c r="AL31" s="8" t="s">
        <v>175</v>
      </c>
      <c r="AM31" s="8" t="s">
        <v>175</v>
      </c>
      <c r="AN31" s="8"/>
      <c r="AO31" s="8" t="s">
        <v>175</v>
      </c>
      <c r="AP31" s="8" t="s">
        <v>175</v>
      </c>
      <c r="AQ31" s="8" t="s">
        <v>175</v>
      </c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4.3478260869565216E-2</v>
      </c>
      <c r="F32" s="42" t="s">
        <v>48</v>
      </c>
      <c r="G32" s="45">
        <f>SUM(G27:G31)</f>
        <v>23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5</v>
      </c>
      <c r="R32" s="223"/>
      <c r="T32" s="175"/>
      <c r="U32" s="22" t="s">
        <v>66</v>
      </c>
      <c r="V32" s="8"/>
      <c r="W32" s="8"/>
      <c r="X32" s="8"/>
      <c r="Y32" s="8" t="s">
        <v>175</v>
      </c>
      <c r="Z32" s="8"/>
      <c r="AA32" s="8"/>
      <c r="AB32" s="8" t="s">
        <v>175</v>
      </c>
      <c r="AC32" s="8"/>
      <c r="AD32" s="8"/>
      <c r="AE32" s="8"/>
      <c r="AF32" s="8"/>
      <c r="AG32" s="8" t="s">
        <v>175</v>
      </c>
      <c r="AH32" s="8" t="s">
        <v>175</v>
      </c>
      <c r="AI32" s="8"/>
      <c r="AJ32" s="8"/>
      <c r="AK32" s="8"/>
      <c r="AL32" s="8"/>
      <c r="AM32" s="8"/>
      <c r="AN32" s="8" t="s">
        <v>175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4.3478260869565216E-2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 t="s">
        <v>175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23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1</v>
      </c>
      <c r="R34" s="224"/>
      <c r="T34" s="175"/>
      <c r="U34" s="22" t="s">
        <v>49</v>
      </c>
      <c r="V34" s="8"/>
      <c r="W34" s="8"/>
      <c r="X34" s="8"/>
      <c r="Y34" s="8"/>
      <c r="Z34" s="8"/>
      <c r="AA34" s="8" t="s">
        <v>175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124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125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23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4.1739130434782608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4</v>
      </c>
      <c r="Q49" s="12">
        <f>COUNTIF($V$49:$CC$49,Q48)</f>
        <v>5</v>
      </c>
      <c r="R49" s="12">
        <f>COUNTIF($V$49:$CC$49,R48)</f>
        <v>12</v>
      </c>
      <c r="S49" s="12">
        <f>SUM(N49:R49)</f>
        <v>23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2</v>
      </c>
      <c r="AH49" s="8">
        <v>3</v>
      </c>
      <c r="AI49" s="8">
        <v>3</v>
      </c>
      <c r="AJ49" s="8">
        <v>4</v>
      </c>
      <c r="AK49" s="8">
        <v>3</v>
      </c>
      <c r="AL49" s="8">
        <v>5</v>
      </c>
      <c r="AM49" s="8">
        <v>5</v>
      </c>
      <c r="AN49" s="8">
        <v>4</v>
      </c>
      <c r="AO49" s="8">
        <v>2</v>
      </c>
      <c r="AP49" s="8">
        <v>4</v>
      </c>
      <c r="AQ49" s="8">
        <v>3</v>
      </c>
      <c r="AR49" s="8">
        <v>4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4.3043478260869561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4</v>
      </c>
      <c r="Q50" s="12">
        <f>COUNTIF($V$50:$CC$50,Q48)</f>
        <v>8</v>
      </c>
      <c r="R50" s="12">
        <f>COUNTIF($V$50:$CC$50,R48)</f>
        <v>11</v>
      </c>
      <c r="S50" s="12">
        <f t="shared" ref="S50:S57" si="4">SUM(N50:R50)</f>
        <v>23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3</v>
      </c>
      <c r="AH50" s="8">
        <v>3</v>
      </c>
      <c r="AI50" s="8">
        <v>3</v>
      </c>
      <c r="AJ50" s="8">
        <v>4</v>
      </c>
      <c r="AK50" s="8">
        <v>4</v>
      </c>
      <c r="AL50" s="8">
        <v>4</v>
      </c>
      <c r="AM50" s="8">
        <v>4</v>
      </c>
      <c r="AN50" s="8">
        <v>4</v>
      </c>
      <c r="AO50" s="8">
        <v>4</v>
      </c>
      <c r="AP50" s="8">
        <v>4</v>
      </c>
      <c r="AQ50" s="8">
        <v>3</v>
      </c>
      <c r="AR50" s="8">
        <v>5</v>
      </c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4.3478260869565215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3</v>
      </c>
      <c r="Q51" s="12">
        <f>COUNTIF($V$51:$CC$51,Q48)</f>
        <v>6</v>
      </c>
      <c r="R51" s="12">
        <f>COUNTIF($V$51:$CC$51,R48)</f>
        <v>13</v>
      </c>
      <c r="S51" s="12">
        <f t="shared" si="4"/>
        <v>23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4</v>
      </c>
      <c r="AG51" s="8">
        <v>2</v>
      </c>
      <c r="AH51" s="8">
        <v>3</v>
      </c>
      <c r="AI51" s="8">
        <v>4</v>
      </c>
      <c r="AJ51" s="8">
        <v>4</v>
      </c>
      <c r="AK51" s="8">
        <v>3</v>
      </c>
      <c r="AL51" s="8">
        <v>4</v>
      </c>
      <c r="AM51" s="8">
        <v>4</v>
      </c>
      <c r="AN51" s="8">
        <v>4</v>
      </c>
      <c r="AO51" s="8">
        <v>3</v>
      </c>
      <c r="AP51" s="8">
        <v>5</v>
      </c>
      <c r="AQ51" s="8">
        <v>5</v>
      </c>
      <c r="AR51" s="8">
        <v>5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4.6956521739130439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5</v>
      </c>
      <c r="R52" s="12">
        <f>COUNTIF($V$52:$CC$52,R48)</f>
        <v>17</v>
      </c>
      <c r="S52" s="12">
        <f t="shared" si="4"/>
        <v>23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5</v>
      </c>
      <c r="AH52" s="8">
        <v>3</v>
      </c>
      <c r="AI52" s="8">
        <v>5</v>
      </c>
      <c r="AJ52" s="8">
        <v>4</v>
      </c>
      <c r="AK52" s="8">
        <v>4</v>
      </c>
      <c r="AL52" s="8">
        <v>5</v>
      </c>
      <c r="AM52" s="8">
        <v>4</v>
      </c>
      <c r="AN52" s="8">
        <v>4</v>
      </c>
      <c r="AO52" s="8">
        <v>5</v>
      </c>
      <c r="AP52" s="8">
        <v>5</v>
      </c>
      <c r="AQ52" s="8">
        <v>5</v>
      </c>
      <c r="AR52" s="8">
        <v>5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4.6086956521739131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7</v>
      </c>
      <c r="R53" s="12">
        <f>COUNTIF($V$53:$CC$53,R48)</f>
        <v>15</v>
      </c>
      <c r="S53" s="12">
        <f t="shared" si="4"/>
        <v>23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4</v>
      </c>
      <c r="AG53" s="8">
        <v>4</v>
      </c>
      <c r="AH53" s="8">
        <v>3</v>
      </c>
      <c r="AI53" s="8">
        <v>5</v>
      </c>
      <c r="AJ53" s="8">
        <v>4</v>
      </c>
      <c r="AK53" s="8">
        <v>5</v>
      </c>
      <c r="AL53" s="8">
        <v>5</v>
      </c>
      <c r="AM53" s="8">
        <v>4</v>
      </c>
      <c r="AN53" s="8">
        <v>4</v>
      </c>
      <c r="AO53" s="8">
        <v>4</v>
      </c>
      <c r="AP53" s="8">
        <v>5</v>
      </c>
      <c r="AQ53" s="8">
        <v>5</v>
      </c>
      <c r="AR53" s="8">
        <v>4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4.3478260869565215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5</v>
      </c>
      <c r="Q54" s="12">
        <f>COUNTIF($V$54:$CC$54,Q48)</f>
        <v>5</v>
      </c>
      <c r="R54" s="12">
        <f>COUNTIF($V$54:$CC$54,R48)</f>
        <v>13</v>
      </c>
      <c r="S54" s="12">
        <f t="shared" si="4"/>
        <v>23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4</v>
      </c>
      <c r="AG54" s="8">
        <v>4</v>
      </c>
      <c r="AH54" s="8">
        <v>3</v>
      </c>
      <c r="AI54" s="8">
        <v>3</v>
      </c>
      <c r="AJ54" s="8">
        <v>4</v>
      </c>
      <c r="AK54" s="8">
        <v>4</v>
      </c>
      <c r="AL54" s="8">
        <v>5</v>
      </c>
      <c r="AM54" s="8">
        <v>3</v>
      </c>
      <c r="AN54" s="8">
        <v>3</v>
      </c>
      <c r="AO54" s="8">
        <v>3</v>
      </c>
      <c r="AP54" s="8">
        <v>4</v>
      </c>
      <c r="AQ54" s="8">
        <v>5</v>
      </c>
      <c r="AR54" s="8">
        <v>5</v>
      </c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4.3478260869565215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2</v>
      </c>
      <c r="Q55" s="12">
        <f>COUNTIF($V$55:$CC$55,Q48)</f>
        <v>8</v>
      </c>
      <c r="R55" s="12">
        <f>COUNTIF($V$55:$CC$55,R48)</f>
        <v>12</v>
      </c>
      <c r="S55" s="12">
        <f t="shared" si="4"/>
        <v>23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4</v>
      </c>
      <c r="AG55" s="8">
        <v>3</v>
      </c>
      <c r="AH55" s="8">
        <v>3</v>
      </c>
      <c r="AI55" s="8">
        <v>4</v>
      </c>
      <c r="AJ55" s="8">
        <v>4</v>
      </c>
      <c r="AK55" s="8">
        <v>4</v>
      </c>
      <c r="AL55" s="8">
        <v>4</v>
      </c>
      <c r="AM55" s="8">
        <v>4</v>
      </c>
      <c r="AN55" s="8">
        <v>4</v>
      </c>
      <c r="AO55" s="8">
        <v>2</v>
      </c>
      <c r="AP55" s="8">
        <v>4</v>
      </c>
      <c r="AQ55" s="8">
        <v>5</v>
      </c>
      <c r="AR55" s="8">
        <v>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4.1739130434782608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5</v>
      </c>
      <c r="Q56" s="12">
        <f>COUNTIF($V$56:$CC$56,Q48)</f>
        <v>6</v>
      </c>
      <c r="R56" s="12">
        <f>COUNTIF($V$56:$CC$56,R48)</f>
        <v>11</v>
      </c>
      <c r="S56" s="12">
        <f t="shared" si="4"/>
        <v>23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4</v>
      </c>
      <c r="AG56" s="8">
        <v>3</v>
      </c>
      <c r="AH56" s="8">
        <v>3</v>
      </c>
      <c r="AI56" s="8">
        <v>3</v>
      </c>
      <c r="AJ56" s="8">
        <v>4</v>
      </c>
      <c r="AK56" s="8">
        <v>4</v>
      </c>
      <c r="AL56" s="8">
        <v>3</v>
      </c>
      <c r="AM56" s="8">
        <v>4</v>
      </c>
      <c r="AN56" s="8">
        <v>4</v>
      </c>
      <c r="AO56" s="8">
        <v>2</v>
      </c>
      <c r="AP56" s="8">
        <v>4</v>
      </c>
      <c r="AQ56" s="8">
        <v>3</v>
      </c>
      <c r="AR56" s="8">
        <v>5</v>
      </c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4.4347826086956523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3</v>
      </c>
      <c r="Q57" s="12">
        <f>COUNTIF($V$57:$CC$57,Q48)</f>
        <v>4</v>
      </c>
      <c r="R57" s="12">
        <f>COUNTIF($V$57:$CC$57,R48)</f>
        <v>15</v>
      </c>
      <c r="S57" s="12">
        <f t="shared" si="4"/>
        <v>23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3</v>
      </c>
      <c r="AH57" s="8">
        <v>4</v>
      </c>
      <c r="AI57" s="8">
        <v>3</v>
      </c>
      <c r="AJ57" s="8">
        <v>4</v>
      </c>
      <c r="AK57" s="8">
        <v>4</v>
      </c>
      <c r="AL57" s="8">
        <v>3</v>
      </c>
      <c r="AM57" s="8">
        <v>5</v>
      </c>
      <c r="AN57" s="8">
        <v>5</v>
      </c>
      <c r="AO57" s="8">
        <v>2</v>
      </c>
      <c r="AP57" s="8">
        <v>5</v>
      </c>
      <c r="AQ57" s="8">
        <v>5</v>
      </c>
      <c r="AR57" s="8">
        <v>5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4.3816425120772955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topLeftCell="T43" workbookViewId="0">
      <selection activeCell="AQ59" sqref="AQ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126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4"/>
      <c r="J6" s="14"/>
      <c r="K6" s="14"/>
    </row>
    <row r="7" spans="1:81">
      <c r="A7" s="176" t="s">
        <v>127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25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0</v>
      </c>
      <c r="R15" s="222">
        <f>SUM(Q15:Q16)</f>
        <v>23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23</v>
      </c>
      <c r="R16" s="224"/>
      <c r="T16" s="175"/>
      <c r="U16" s="17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23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23</v>
      </c>
      <c r="D19" s="24">
        <f>Q16/$R$15</f>
        <v>1</v>
      </c>
      <c r="F19" s="17" t="s">
        <v>19</v>
      </c>
      <c r="G19" s="39">
        <f>Q19</f>
        <v>23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23</v>
      </c>
      <c r="R19" s="223"/>
      <c r="T19" s="175"/>
      <c r="U19" s="17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23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23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21</v>
      </c>
      <c r="R23" s="222">
        <f>SUM(Q23:Q24)</f>
        <v>23</v>
      </c>
      <c r="T23" s="175">
        <v>3</v>
      </c>
      <c r="U23" s="17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 t="s">
        <v>175</v>
      </c>
      <c r="AA23" s="8" t="s">
        <v>175</v>
      </c>
      <c r="AB23" s="8" t="s">
        <v>175</v>
      </c>
      <c r="AC23" s="8" t="s">
        <v>175</v>
      </c>
      <c r="AD23" s="8" t="s">
        <v>175</v>
      </c>
      <c r="AE23" s="8" t="s">
        <v>175</v>
      </c>
      <c r="AF23" s="8"/>
      <c r="AG23" s="8"/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 t="s">
        <v>175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21</v>
      </c>
      <c r="D24" s="24">
        <f>Q23/$R$23</f>
        <v>0.91304347826086951</v>
      </c>
      <c r="M24" s="175"/>
      <c r="N24" s="219" t="s">
        <v>23</v>
      </c>
      <c r="O24" s="220"/>
      <c r="P24" s="221"/>
      <c r="Q24" s="8">
        <f>COUNTA(V24:CC24)</f>
        <v>2</v>
      </c>
      <c r="R24" s="224"/>
      <c r="T24" s="175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 t="s">
        <v>175</v>
      </c>
      <c r="AG24" s="8" t="s">
        <v>175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8.6956521739130432E-2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22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8</v>
      </c>
      <c r="R27" s="223"/>
      <c r="T27" s="175"/>
      <c r="U27" s="20" t="s">
        <v>27</v>
      </c>
      <c r="V27" s="8" t="s">
        <v>175</v>
      </c>
      <c r="W27" s="8"/>
      <c r="X27" s="8" t="s">
        <v>175</v>
      </c>
      <c r="Y27" s="8"/>
      <c r="Z27" s="8" t="s">
        <v>175</v>
      </c>
      <c r="AA27" s="8"/>
      <c r="AB27" s="8"/>
      <c r="AC27" s="8" t="s">
        <v>175</v>
      </c>
      <c r="AD27" s="8" t="s">
        <v>175</v>
      </c>
      <c r="AE27" s="8"/>
      <c r="AF27" s="8"/>
      <c r="AG27" s="8" t="s">
        <v>175</v>
      </c>
      <c r="AH27" s="8" t="s">
        <v>175</v>
      </c>
      <c r="AI27" s="8"/>
      <c r="AJ27" s="8"/>
      <c r="AK27" s="8"/>
      <c r="AL27" s="8"/>
      <c r="AM27" s="8"/>
      <c r="AN27" s="8"/>
      <c r="AO27" s="8"/>
      <c r="AP27" s="8" t="s">
        <v>175</v>
      </c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0.36363636363636365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12</v>
      </c>
      <c r="R28" s="223"/>
      <c r="T28" s="175"/>
      <c r="U28" s="20" t="s">
        <v>28</v>
      </c>
      <c r="V28" s="8"/>
      <c r="W28" s="8"/>
      <c r="X28" s="8"/>
      <c r="Y28" s="8" t="s">
        <v>175</v>
      </c>
      <c r="Z28" s="8"/>
      <c r="AA28" s="8" t="s">
        <v>175</v>
      </c>
      <c r="AB28" s="8"/>
      <c r="AC28" s="8"/>
      <c r="AD28" s="8"/>
      <c r="AE28" s="8"/>
      <c r="AF28" s="8" t="s">
        <v>175</v>
      </c>
      <c r="AG28" s="8"/>
      <c r="AH28" s="8"/>
      <c r="AI28" s="8" t="s">
        <v>175</v>
      </c>
      <c r="AJ28" s="8" t="s">
        <v>175</v>
      </c>
      <c r="AK28" s="8" t="s">
        <v>175</v>
      </c>
      <c r="AL28" s="8" t="s">
        <v>175</v>
      </c>
      <c r="AM28" s="8" t="s">
        <v>175</v>
      </c>
      <c r="AN28" s="8" t="s">
        <v>175</v>
      </c>
      <c r="AO28" s="8" t="s">
        <v>175</v>
      </c>
      <c r="AP28" s="8"/>
      <c r="AQ28" s="8" t="s">
        <v>175</v>
      </c>
      <c r="AR28" s="8" t="s">
        <v>175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0.54545454545454541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2</v>
      </c>
      <c r="R29" s="223"/>
      <c r="T29" s="175"/>
      <c r="U29" s="20" t="s">
        <v>29</v>
      </c>
      <c r="V29" s="8"/>
      <c r="W29" s="8" t="s">
        <v>175</v>
      </c>
      <c r="X29" s="8"/>
      <c r="Y29" s="8"/>
      <c r="Z29" s="8"/>
      <c r="AA29" s="8"/>
      <c r="AB29" s="8"/>
      <c r="AC29" s="8"/>
      <c r="AD29" s="8"/>
      <c r="AE29" s="8" t="s">
        <v>175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16</v>
      </c>
      <c r="D30" s="24">
        <f>Q31/$R$31</f>
        <v>0.72727272727272729</v>
      </c>
      <c r="F30" s="20" t="s">
        <v>29</v>
      </c>
      <c r="G30" s="39">
        <f>Q29</f>
        <v>2</v>
      </c>
      <c r="H30" s="24">
        <f>Q29/$R$26</f>
        <v>9.0909090909090912E-2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0.22727272727272727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16</v>
      </c>
      <c r="R31" s="222">
        <f>SUM(Q31:Q34)</f>
        <v>22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/>
      <c r="AB31" s="8"/>
      <c r="AC31" s="8"/>
      <c r="AD31" s="8" t="s">
        <v>175</v>
      </c>
      <c r="AE31" s="8" t="s">
        <v>175</v>
      </c>
      <c r="AF31" s="8"/>
      <c r="AG31" s="8" t="s">
        <v>175</v>
      </c>
      <c r="AH31" s="8" t="s">
        <v>175</v>
      </c>
      <c r="AI31" s="8" t="s">
        <v>175</v>
      </c>
      <c r="AJ31" s="8" t="s">
        <v>175</v>
      </c>
      <c r="AK31" s="8"/>
      <c r="AL31" s="8"/>
      <c r="AM31" s="8" t="s">
        <v>175</v>
      </c>
      <c r="AN31" s="8" t="s">
        <v>175</v>
      </c>
      <c r="AO31" s="8" t="s">
        <v>175</v>
      </c>
      <c r="AP31" s="8" t="s">
        <v>175</v>
      </c>
      <c r="AQ31" s="8"/>
      <c r="AR31" s="8" t="s">
        <v>175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4.5454545454545456E-2</v>
      </c>
      <c r="F32" s="42" t="s">
        <v>48</v>
      </c>
      <c r="G32" s="45">
        <f>SUM(G27:G31)</f>
        <v>22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5</v>
      </c>
      <c r="R32" s="223"/>
      <c r="T32" s="175"/>
      <c r="U32" s="22" t="s">
        <v>66</v>
      </c>
      <c r="V32" s="8"/>
      <c r="W32" s="8"/>
      <c r="X32" s="8"/>
      <c r="Y32" s="8"/>
      <c r="Z32" s="8"/>
      <c r="AA32" s="8" t="s">
        <v>175</v>
      </c>
      <c r="AB32" s="8"/>
      <c r="AC32" s="8"/>
      <c r="AD32" s="8"/>
      <c r="AE32" s="8"/>
      <c r="AF32" s="8" t="s">
        <v>175</v>
      </c>
      <c r="AG32" s="8"/>
      <c r="AH32" s="8"/>
      <c r="AI32" s="8"/>
      <c r="AJ32" s="8"/>
      <c r="AK32" s="8" t="s">
        <v>175</v>
      </c>
      <c r="AL32" s="8" t="s">
        <v>175</v>
      </c>
      <c r="AM32" s="8"/>
      <c r="AN32" s="8"/>
      <c r="AO32" s="8"/>
      <c r="AP32" s="8"/>
      <c r="AQ32" s="8" t="s">
        <v>175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1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 t="s">
        <v>175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22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126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127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v>23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4.9130434782608692</v>
      </c>
      <c r="I49" s="32"/>
      <c r="J49" s="46">
        <f>$H$9-COUNTA(V49:CC49)</f>
        <v>2</v>
      </c>
      <c r="K49" s="47">
        <f>J49/(J49+S49)</f>
        <v>0.08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21</v>
      </c>
      <c r="S49" s="12">
        <f>SUM(N49:R49)</f>
        <v>23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4</v>
      </c>
      <c r="AQ49" s="8">
        <v>5</v>
      </c>
      <c r="AR49" s="8">
        <v>5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4.9130434782608692</v>
      </c>
      <c r="I50" s="32"/>
      <c r="J50" s="46">
        <f t="shared" ref="J50:J57" si="2">$H$9-COUNTA(V50:CC50)</f>
        <v>2</v>
      </c>
      <c r="K50" s="47">
        <f t="shared" ref="K50:K56" si="3">J50/(J50+S50)</f>
        <v>0.08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21</v>
      </c>
      <c r="S50" s="12">
        <f t="shared" ref="S50:S57" si="4">SUM(N50:R50)</f>
        <v>23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4</v>
      </c>
      <c r="AQ50" s="8">
        <v>5</v>
      </c>
      <c r="AR50" s="8">
        <v>5</v>
      </c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4.9130434782608692</v>
      </c>
      <c r="I51" s="32"/>
      <c r="J51" s="46">
        <f t="shared" si="2"/>
        <v>2</v>
      </c>
      <c r="K51" s="47">
        <f t="shared" si="3"/>
        <v>0.08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21</v>
      </c>
      <c r="S51" s="12">
        <f t="shared" si="4"/>
        <v>23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4</v>
      </c>
      <c r="AQ51" s="8">
        <v>5</v>
      </c>
      <c r="AR51" s="8">
        <v>5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4.8260869565217392</v>
      </c>
      <c r="I52" s="32"/>
      <c r="J52" s="46">
        <f t="shared" si="2"/>
        <v>2</v>
      </c>
      <c r="K52" s="47">
        <f t="shared" si="3"/>
        <v>0.08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19</v>
      </c>
      <c r="S52" s="12">
        <f t="shared" si="4"/>
        <v>23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4</v>
      </c>
      <c r="AQ52" s="8">
        <v>4</v>
      </c>
      <c r="AR52" s="8">
        <v>4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5</v>
      </c>
      <c r="I53" s="32"/>
      <c r="J53" s="46">
        <f t="shared" si="2"/>
        <v>2</v>
      </c>
      <c r="K53" s="47">
        <f t="shared" si="3"/>
        <v>0.08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23</v>
      </c>
      <c r="S53" s="12">
        <f t="shared" si="4"/>
        <v>23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5</v>
      </c>
      <c r="I54" s="32"/>
      <c r="J54" s="46">
        <f t="shared" si="2"/>
        <v>2</v>
      </c>
      <c r="K54" s="47">
        <f t="shared" si="3"/>
        <v>0.08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23</v>
      </c>
      <c r="S54" s="12">
        <f t="shared" si="4"/>
        <v>23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4.9565217391304346</v>
      </c>
      <c r="I55" s="32"/>
      <c r="J55" s="46">
        <f t="shared" si="2"/>
        <v>2</v>
      </c>
      <c r="K55" s="47">
        <f t="shared" si="3"/>
        <v>0.08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22</v>
      </c>
      <c r="S55" s="12">
        <f t="shared" si="4"/>
        <v>23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167">
        <v>4</v>
      </c>
      <c r="AQ55" s="8">
        <v>5</v>
      </c>
      <c r="AR55" s="8">
        <v>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5</v>
      </c>
      <c r="I56" s="32"/>
      <c r="J56" s="46">
        <f t="shared" si="2"/>
        <v>2</v>
      </c>
      <c r="K56" s="47">
        <f t="shared" si="3"/>
        <v>0.08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23</v>
      </c>
      <c r="S56" s="12">
        <f t="shared" si="4"/>
        <v>23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5</v>
      </c>
      <c r="I57" s="32"/>
      <c r="J57" s="46">
        <f t="shared" si="2"/>
        <v>2</v>
      </c>
      <c r="K57" s="47">
        <f>J57/(J57+S57)</f>
        <v>0.08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23</v>
      </c>
      <c r="S57" s="12">
        <f t="shared" si="4"/>
        <v>23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4.9468599033816423</v>
      </c>
      <c r="I58" s="49"/>
      <c r="J58" s="193" t="s">
        <v>68</v>
      </c>
      <c r="K58" s="193"/>
      <c r="L58" s="50">
        <f>SUM(J49:J57)</f>
        <v>18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opLeftCell="A13" workbookViewId="0">
      <selection activeCell="BD36" sqref="BD3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134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85"/>
      <c r="J6" s="85"/>
      <c r="K6" s="85"/>
    </row>
    <row r="7" spans="1:81">
      <c r="A7" s="176" t="s">
        <v>135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25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0</v>
      </c>
      <c r="R15" s="222">
        <f>SUM(Q15:Q16)</f>
        <v>25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25</v>
      </c>
      <c r="R16" s="224"/>
      <c r="T16" s="175"/>
      <c r="U16" s="83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0</v>
      </c>
      <c r="D18" s="24">
        <f>Q15/$R$15</f>
        <v>0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25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25</v>
      </c>
      <c r="D19" s="24">
        <f>Q16/$R$15</f>
        <v>1</v>
      </c>
      <c r="F19" s="83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25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25</v>
      </c>
      <c r="R23" s="222">
        <f>SUM(Q23:Q24)</f>
        <v>25</v>
      </c>
      <c r="T23" s="175">
        <v>3</v>
      </c>
      <c r="U23" s="83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 t="s">
        <v>175</v>
      </c>
      <c r="AA23" s="8" t="s">
        <v>175</v>
      </c>
      <c r="AB23" s="8" t="s">
        <v>175</v>
      </c>
      <c r="AC23" s="8" t="s">
        <v>175</v>
      </c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 t="s">
        <v>175</v>
      </c>
      <c r="AS23" s="8" t="s">
        <v>175</v>
      </c>
      <c r="AT23" s="8" t="s">
        <v>175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25</v>
      </c>
      <c r="D24" s="24">
        <f>Q23/$R$23</f>
        <v>1</v>
      </c>
      <c r="M24" s="175"/>
      <c r="N24" s="219" t="s">
        <v>23</v>
      </c>
      <c r="O24" s="220"/>
      <c r="P24" s="221"/>
      <c r="Q24" s="8">
        <f>COUNTA(V24:CC24)</f>
        <v>0</v>
      </c>
      <c r="R24" s="224"/>
      <c r="T24" s="175"/>
      <c r="U24" s="8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8</v>
      </c>
      <c r="R27" s="223"/>
      <c r="T27" s="175"/>
      <c r="U27" s="20" t="s">
        <v>27</v>
      </c>
      <c r="V27" s="8"/>
      <c r="W27" s="8"/>
      <c r="X27" s="8"/>
      <c r="Y27" s="8"/>
      <c r="Z27" s="8"/>
      <c r="AA27" s="8" t="s">
        <v>175</v>
      </c>
      <c r="AB27" s="8" t="s">
        <v>175</v>
      </c>
      <c r="AC27" s="8"/>
      <c r="AD27" s="8"/>
      <c r="AE27" s="8"/>
      <c r="AF27" s="8"/>
      <c r="AG27" s="8"/>
      <c r="AH27" s="8"/>
      <c r="AI27" s="8" t="s">
        <v>175</v>
      </c>
      <c r="AJ27" s="8" t="s">
        <v>175</v>
      </c>
      <c r="AK27" s="8"/>
      <c r="AL27" s="8" t="s">
        <v>175</v>
      </c>
      <c r="AM27" s="8"/>
      <c r="AN27" s="8"/>
      <c r="AO27" s="8"/>
      <c r="AP27" s="8"/>
      <c r="AQ27" s="8" t="s">
        <v>175</v>
      </c>
      <c r="AR27" s="8" t="s">
        <v>175</v>
      </c>
      <c r="AS27" s="8"/>
      <c r="AT27" s="8" t="s">
        <v>175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0.32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12</v>
      </c>
      <c r="R28" s="223"/>
      <c r="T28" s="175"/>
      <c r="U28" s="20" t="s">
        <v>28</v>
      </c>
      <c r="V28" s="8" t="s">
        <v>175</v>
      </c>
      <c r="W28" s="8"/>
      <c r="X28" s="8"/>
      <c r="Y28" s="8"/>
      <c r="Z28" s="8" t="s">
        <v>175</v>
      </c>
      <c r="AA28" s="8"/>
      <c r="AB28" s="8"/>
      <c r="AC28" s="8" t="s">
        <v>175</v>
      </c>
      <c r="AD28" s="8" t="s">
        <v>175</v>
      </c>
      <c r="AE28" s="8"/>
      <c r="AF28" s="8"/>
      <c r="AG28" s="8" t="s">
        <v>175</v>
      </c>
      <c r="AH28" s="8" t="s">
        <v>175</v>
      </c>
      <c r="AI28" s="8"/>
      <c r="AJ28" s="8"/>
      <c r="AK28" s="8" t="s">
        <v>175</v>
      </c>
      <c r="AL28" s="8"/>
      <c r="AM28" s="8" t="s">
        <v>175</v>
      </c>
      <c r="AN28" s="8" t="s">
        <v>175</v>
      </c>
      <c r="AO28" s="8" t="s">
        <v>175</v>
      </c>
      <c r="AP28" s="8" t="s">
        <v>175</v>
      </c>
      <c r="AQ28" s="8"/>
      <c r="AR28" s="8"/>
      <c r="AS28" s="8" t="s">
        <v>175</v>
      </c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12</v>
      </c>
      <c r="H29" s="24">
        <f>Q28/$R$26</f>
        <v>0.48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5</v>
      </c>
      <c r="R29" s="223"/>
      <c r="T29" s="175"/>
      <c r="U29" s="20" t="s">
        <v>29</v>
      </c>
      <c r="V29" s="8"/>
      <c r="W29" s="8" t="s">
        <v>175</v>
      </c>
      <c r="X29" s="8" t="s">
        <v>175</v>
      </c>
      <c r="Y29" s="8" t="s">
        <v>175</v>
      </c>
      <c r="Z29" s="8"/>
      <c r="AA29" s="8"/>
      <c r="AB29" s="8"/>
      <c r="AC29" s="8"/>
      <c r="AD29" s="8"/>
      <c r="AE29" s="8" t="s">
        <v>175</v>
      </c>
      <c r="AF29" s="8" t="s">
        <v>175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0.32</v>
      </c>
      <c r="F30" s="20" t="s">
        <v>29</v>
      </c>
      <c r="G30" s="39">
        <f>Q29</f>
        <v>5</v>
      </c>
      <c r="H30" s="24">
        <f>Q29/$R$26</f>
        <v>0.2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11</v>
      </c>
      <c r="D31" s="24">
        <f>Q32/$R$31</f>
        <v>0.44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8</v>
      </c>
      <c r="R31" s="222">
        <f>SUM(Q31:Q34)</f>
        <v>25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 t="s">
        <v>175</v>
      </c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5</v>
      </c>
      <c r="D32" s="24">
        <f>Q33/$R$31</f>
        <v>0.2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11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175</v>
      </c>
      <c r="AD32" s="8" t="s">
        <v>175</v>
      </c>
      <c r="AE32" s="8" t="s">
        <v>175</v>
      </c>
      <c r="AF32" s="8" t="s">
        <v>175</v>
      </c>
      <c r="AG32" s="8" t="s">
        <v>175</v>
      </c>
      <c r="AH32" s="8" t="s">
        <v>175</v>
      </c>
      <c r="AI32" s="8"/>
      <c r="AJ32" s="8" t="s">
        <v>175</v>
      </c>
      <c r="AK32" s="8" t="s">
        <v>175</v>
      </c>
      <c r="AL32" s="8"/>
      <c r="AM32" s="8"/>
      <c r="AN32" s="8"/>
      <c r="AO32" s="8" t="s">
        <v>175</v>
      </c>
      <c r="AP32" s="8" t="s">
        <v>175</v>
      </c>
      <c r="AQ32" s="8"/>
      <c r="AR32" s="8"/>
      <c r="AS32" s="8" t="s">
        <v>175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0.04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5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 t="s">
        <v>175</v>
      </c>
      <c r="AM33" s="8" t="s">
        <v>175</v>
      </c>
      <c r="AN33" s="8" t="s">
        <v>175</v>
      </c>
      <c r="AO33" s="8"/>
      <c r="AP33" s="8"/>
      <c r="AQ33" s="8"/>
      <c r="AR33" s="8" t="s">
        <v>175</v>
      </c>
      <c r="AS33" s="8"/>
      <c r="AT33" s="8" t="s">
        <v>175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1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 t="s">
        <v>175</v>
      </c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134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135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2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33.75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4.4800000000000004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5</v>
      </c>
      <c r="Q49" s="12">
        <f>COUNTIF($V$49:$CC$49,Q48)</f>
        <v>3</v>
      </c>
      <c r="R49" s="12">
        <f>COUNTIF($V$49:$CC$49,R48)</f>
        <v>17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3</v>
      </c>
      <c r="AB49" s="8">
        <v>3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3</v>
      </c>
      <c r="AP49" s="8">
        <v>4</v>
      </c>
      <c r="AQ49" s="8">
        <v>4</v>
      </c>
      <c r="AR49" s="8">
        <v>3</v>
      </c>
      <c r="AS49" s="8">
        <v>3</v>
      </c>
      <c r="AT49" s="8">
        <v>5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4.5199999999999996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4</v>
      </c>
      <c r="Q50" s="12">
        <f>COUNTIF($V$50:$CC$50,Q48)</f>
        <v>4</v>
      </c>
      <c r="R50" s="12">
        <f>COUNTIF($V$50:$CC$50,R48)</f>
        <v>17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3</v>
      </c>
      <c r="AP50" s="8">
        <v>3</v>
      </c>
      <c r="AQ50" s="8">
        <v>4</v>
      </c>
      <c r="AR50" s="8">
        <v>3</v>
      </c>
      <c r="AS50" s="8">
        <v>5</v>
      </c>
      <c r="AT50" s="8">
        <v>3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4.4800000000000004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2</v>
      </c>
      <c r="Q51" s="12">
        <f>COUNTIF($V$51:$CC$51,Q48)</f>
        <v>3</v>
      </c>
      <c r="R51" s="12">
        <f>COUNTIF($V$51:$CC$51,R48)</f>
        <v>18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2</v>
      </c>
      <c r="AB51" s="8">
        <v>2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3</v>
      </c>
      <c r="AQ51" s="8">
        <v>5</v>
      </c>
      <c r="AR51" s="8">
        <v>4</v>
      </c>
      <c r="AS51" s="8">
        <v>4</v>
      </c>
      <c r="AT51" s="8">
        <v>3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4.5199999999999996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1</v>
      </c>
      <c r="Q52" s="12">
        <f>COUNTIF($V$52:$CC$52,Q48)</f>
        <v>4</v>
      </c>
      <c r="R52" s="12">
        <f>COUNTIF($V$52:$CC$52,R48)</f>
        <v>18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2</v>
      </c>
      <c r="AB52" s="8">
        <v>2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4</v>
      </c>
      <c r="AP52" s="8">
        <v>5</v>
      </c>
      <c r="AQ52" s="8">
        <v>4</v>
      </c>
      <c r="AR52" s="8">
        <v>4</v>
      </c>
      <c r="AS52" s="8">
        <v>5</v>
      </c>
      <c r="AT52" s="8">
        <v>3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1</v>
      </c>
      <c r="R53" s="12">
        <f>COUNTIF($V$53:$CC$53,R48)</f>
        <v>22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4</v>
      </c>
      <c r="AQ53" s="8">
        <v>5</v>
      </c>
      <c r="AR53" s="8">
        <v>5</v>
      </c>
      <c r="AS53" s="8">
        <v>3</v>
      </c>
      <c r="AT53" s="8">
        <v>3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21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>
        <v>5</v>
      </c>
      <c r="AQ54" s="8">
        <v>4</v>
      </c>
      <c r="AR54" s="8">
        <v>5</v>
      </c>
      <c r="AS54" s="8">
        <v>4</v>
      </c>
      <c r="AT54" s="8">
        <v>3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4.5599999999999996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4</v>
      </c>
      <c r="Q55" s="12">
        <f>COUNTIF($V$55:$CC$55,Q48)</f>
        <v>3</v>
      </c>
      <c r="R55" s="12">
        <f>COUNTIF($V$55:$CC$55,R48)</f>
        <v>18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3</v>
      </c>
      <c r="AB55" s="8">
        <v>3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3</v>
      </c>
      <c r="AP55" s="8">
        <v>3</v>
      </c>
      <c r="AQ55" s="8">
        <v>4</v>
      </c>
      <c r="AR55" s="8">
        <v>4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2</v>
      </c>
      <c r="Q56" s="12">
        <f>COUNTIF($V$56:$CC$56,Q48)</f>
        <v>1</v>
      </c>
      <c r="R56" s="12">
        <f>COUNTIF($V$56:$CC$56,R48)</f>
        <v>21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3</v>
      </c>
      <c r="AB56" s="8">
        <v>3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4</v>
      </c>
      <c r="AQ56" s="8">
        <v>5</v>
      </c>
      <c r="AR56" s="8">
        <v>5</v>
      </c>
      <c r="AS56" s="8">
        <v>2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4.96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24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4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4.6444444444444448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topLeftCell="T13" workbookViewId="0">
      <selection activeCell="K7" sqref="K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162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85"/>
      <c r="J6" s="85"/>
      <c r="K6" s="85"/>
    </row>
    <row r="7" spans="1:81">
      <c r="A7" s="176" t="s">
        <v>128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25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2</v>
      </c>
      <c r="R15" s="222">
        <f>SUM(Q15:Q16)</f>
        <v>25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175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 t="s">
        <v>175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23</v>
      </c>
      <c r="R16" s="224"/>
      <c r="T16" s="175"/>
      <c r="U16" s="83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/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/>
      <c r="AS16" s="8" t="s">
        <v>175</v>
      </c>
      <c r="AT16" s="8" t="s">
        <v>175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2</v>
      </c>
      <c r="D18" s="24">
        <f>Q15/$R$15</f>
        <v>0.08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25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23</v>
      </c>
      <c r="D19" s="24">
        <f>Q16/$R$15</f>
        <v>0.92</v>
      </c>
      <c r="F19" s="83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25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21</v>
      </c>
      <c r="R23" s="222">
        <f>SUM(Q23:Q24)</f>
        <v>25</v>
      </c>
      <c r="T23" s="175">
        <v>3</v>
      </c>
      <c r="U23" s="83" t="s">
        <v>22</v>
      </c>
      <c r="V23" s="8" t="s">
        <v>175</v>
      </c>
      <c r="W23" s="8" t="s">
        <v>175</v>
      </c>
      <c r="X23" s="8" t="s">
        <v>175</v>
      </c>
      <c r="Y23" s="8" t="s">
        <v>175</v>
      </c>
      <c r="Z23" s="8" t="s">
        <v>175</v>
      </c>
      <c r="AA23" s="8" t="s">
        <v>175</v>
      </c>
      <c r="AB23" s="8" t="s">
        <v>175</v>
      </c>
      <c r="AC23" s="8" t="s">
        <v>175</v>
      </c>
      <c r="AD23" s="8" t="s">
        <v>175</v>
      </c>
      <c r="AE23" s="8" t="s">
        <v>175</v>
      </c>
      <c r="AF23" s="8" t="s">
        <v>175</v>
      </c>
      <c r="AG23" s="8" t="s">
        <v>175</v>
      </c>
      <c r="AH23" s="8"/>
      <c r="AI23" s="8" t="s">
        <v>175</v>
      </c>
      <c r="AJ23" s="8" t="s">
        <v>175</v>
      </c>
      <c r="AK23" s="8" t="s">
        <v>175</v>
      </c>
      <c r="AL23" s="8" t="s">
        <v>175</v>
      </c>
      <c r="AM23" s="8"/>
      <c r="AN23" s="8" t="s">
        <v>175</v>
      </c>
      <c r="AO23" s="8" t="s">
        <v>175</v>
      </c>
      <c r="AP23" s="8"/>
      <c r="AQ23" s="8" t="s">
        <v>175</v>
      </c>
      <c r="AR23" s="8"/>
      <c r="AS23" s="8" t="s">
        <v>175</v>
      </c>
      <c r="AT23" s="8" t="s">
        <v>175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21</v>
      </c>
      <c r="D24" s="24">
        <f>Q23/$R$23</f>
        <v>0.84</v>
      </c>
      <c r="M24" s="175"/>
      <c r="N24" s="219" t="s">
        <v>23</v>
      </c>
      <c r="O24" s="220"/>
      <c r="P24" s="221"/>
      <c r="Q24" s="8">
        <f>COUNTA(V24:CC24)</f>
        <v>4</v>
      </c>
      <c r="R24" s="224"/>
      <c r="T24" s="175"/>
      <c r="U24" s="8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175</v>
      </c>
      <c r="AI24" s="8"/>
      <c r="AJ24" s="8"/>
      <c r="AK24" s="8"/>
      <c r="AL24" s="8"/>
      <c r="AM24" s="8" t="s">
        <v>175</v>
      </c>
      <c r="AN24" s="8"/>
      <c r="AO24" s="8"/>
      <c r="AP24" s="8" t="s">
        <v>175</v>
      </c>
      <c r="AQ24" s="8"/>
      <c r="AR24" s="8" t="s">
        <v>175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4</v>
      </c>
      <c r="D25" s="24">
        <f>Q24/$R$23</f>
        <v>0.16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14</v>
      </c>
      <c r="R27" s="223"/>
      <c r="T27" s="175"/>
      <c r="U27" s="20" t="s">
        <v>27</v>
      </c>
      <c r="V27" s="8"/>
      <c r="W27" s="8"/>
      <c r="X27" s="8"/>
      <c r="Y27" s="8"/>
      <c r="Z27" s="8"/>
      <c r="AA27" s="8" t="s">
        <v>175</v>
      </c>
      <c r="AB27" s="8" t="s">
        <v>175</v>
      </c>
      <c r="AC27" s="8"/>
      <c r="AD27" s="8"/>
      <c r="AE27" s="8" t="s">
        <v>175</v>
      </c>
      <c r="AF27" s="8" t="s">
        <v>175</v>
      </c>
      <c r="AG27" s="8" t="s">
        <v>175</v>
      </c>
      <c r="AH27" s="8"/>
      <c r="AI27" s="8" t="s">
        <v>175</v>
      </c>
      <c r="AJ27" s="8"/>
      <c r="AK27" s="8"/>
      <c r="AL27" s="8" t="s">
        <v>175</v>
      </c>
      <c r="AM27" s="8" t="s">
        <v>175</v>
      </c>
      <c r="AN27" s="8" t="s">
        <v>175</v>
      </c>
      <c r="AO27" s="8" t="s">
        <v>175</v>
      </c>
      <c r="AP27" s="8"/>
      <c r="AQ27" s="8" t="s">
        <v>175</v>
      </c>
      <c r="AR27" s="8" t="s">
        <v>175</v>
      </c>
      <c r="AS27" s="8" t="s">
        <v>175</v>
      </c>
      <c r="AT27" s="8" t="s">
        <v>175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14</v>
      </c>
      <c r="H28" s="24">
        <f>Q27/$R$26</f>
        <v>0.56000000000000005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10</v>
      </c>
      <c r="R28" s="223"/>
      <c r="T28" s="175"/>
      <c r="U28" s="20" t="s">
        <v>28</v>
      </c>
      <c r="V28" s="8" t="s">
        <v>175</v>
      </c>
      <c r="W28" s="8" t="s">
        <v>175</v>
      </c>
      <c r="X28" s="8"/>
      <c r="Y28" s="8" t="s">
        <v>175</v>
      </c>
      <c r="Z28" s="8" t="s">
        <v>175</v>
      </c>
      <c r="AA28" s="8"/>
      <c r="AB28" s="8"/>
      <c r="AC28" s="8" t="s">
        <v>175</v>
      </c>
      <c r="AD28" s="8" t="s">
        <v>175</v>
      </c>
      <c r="AE28" s="8"/>
      <c r="AF28" s="8"/>
      <c r="AG28" s="8"/>
      <c r="AH28" s="8" t="s">
        <v>175</v>
      </c>
      <c r="AI28" s="8"/>
      <c r="AJ28" s="8" t="s">
        <v>175</v>
      </c>
      <c r="AK28" s="8" t="s">
        <v>175</v>
      </c>
      <c r="AL28" s="8"/>
      <c r="AM28" s="8"/>
      <c r="AN28" s="8"/>
      <c r="AO28" s="8"/>
      <c r="AP28" s="8" t="s">
        <v>175</v>
      </c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10</v>
      </c>
      <c r="H29" s="24">
        <f>Q28/$R$26</f>
        <v>0.4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1</v>
      </c>
      <c r="R29" s="223"/>
      <c r="T29" s="175"/>
      <c r="U29" s="20" t="s">
        <v>29</v>
      </c>
      <c r="V29" s="8"/>
      <c r="W29" s="8"/>
      <c r="X29" s="8" t="s">
        <v>175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0.76</v>
      </c>
      <c r="F30" s="20" t="s">
        <v>29</v>
      </c>
      <c r="G30" s="39">
        <f>Q29</f>
        <v>1</v>
      </c>
      <c r="H30" s="24">
        <f>Q29/$R$26</f>
        <v>0.04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0.16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19</v>
      </c>
      <c r="R31" s="222">
        <f>SUM(Q31:Q34)</f>
        <v>25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 t="s">
        <v>175</v>
      </c>
      <c r="AD31" s="8"/>
      <c r="AE31" s="8" t="s">
        <v>175</v>
      </c>
      <c r="AF31" s="8"/>
      <c r="AG31" s="8" t="s">
        <v>175</v>
      </c>
      <c r="AH31" s="8"/>
      <c r="AI31" s="8" t="s">
        <v>175</v>
      </c>
      <c r="AJ31" s="8" t="s">
        <v>175</v>
      </c>
      <c r="AK31" s="8" t="s">
        <v>175</v>
      </c>
      <c r="AL31" s="8" t="s">
        <v>175</v>
      </c>
      <c r="AM31" s="8" t="s">
        <v>175</v>
      </c>
      <c r="AN31" s="8" t="s">
        <v>175</v>
      </c>
      <c r="AO31" s="8" t="s">
        <v>175</v>
      </c>
      <c r="AP31" s="8"/>
      <c r="AQ31" s="8" t="s">
        <v>175</v>
      </c>
      <c r="AR31" s="8"/>
      <c r="AS31" s="8" t="s">
        <v>175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0.08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4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175</v>
      </c>
      <c r="AE32" s="8"/>
      <c r="AF32" s="8" t="s">
        <v>175</v>
      </c>
      <c r="AG32" s="8"/>
      <c r="AH32" s="8" t="s">
        <v>175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175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2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 t="s">
        <v>175</v>
      </c>
      <c r="AQ33" s="8"/>
      <c r="AR33" s="8" t="s">
        <v>175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162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128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">
        <v>170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4.84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4</v>
      </c>
      <c r="R49" s="12">
        <f>COUNTIF($V$49:$CC$49,R48)</f>
        <v>21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4</v>
      </c>
      <c r="AR49" s="8">
        <v>4</v>
      </c>
      <c r="AS49" s="8">
        <v>4</v>
      </c>
      <c r="AT49" s="8">
        <v>4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4.88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22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4</v>
      </c>
      <c r="AR50" s="8">
        <v>4</v>
      </c>
      <c r="AS50" s="8">
        <v>4</v>
      </c>
      <c r="AT50" s="8">
        <v>5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4.92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23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4</v>
      </c>
      <c r="AR51" s="8">
        <v>5</v>
      </c>
      <c r="AS51" s="8">
        <v>4</v>
      </c>
      <c r="AT51" s="8">
        <v>5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4.92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23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4</v>
      </c>
      <c r="AR52" s="8">
        <v>5</v>
      </c>
      <c r="AS52" s="8">
        <v>4</v>
      </c>
      <c r="AT52" s="8">
        <v>5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24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4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5</v>
      </c>
      <c r="I55" s="32"/>
      <c r="J55" s="46">
        <f t="shared" si="2"/>
        <v>1</v>
      </c>
      <c r="K55" s="47">
        <f t="shared" si="3"/>
        <v>0.04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24</v>
      </c>
      <c r="S55" s="12">
        <f t="shared" si="4"/>
        <v>24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25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25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4.9466666666666663</v>
      </c>
      <c r="I58" s="49"/>
      <c r="J58" s="193" t="s">
        <v>68</v>
      </c>
      <c r="K58" s="193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91</v>
      </c>
      <c r="C62" t="s">
        <v>173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topLeftCell="T10" workbookViewId="0">
      <selection activeCell="AQ36" sqref="AQ3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129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85"/>
      <c r="J6" s="85"/>
      <c r="K6" s="85"/>
    </row>
    <row r="7" spans="1:81">
      <c r="A7" s="176" t="s">
        <v>130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25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1</v>
      </c>
      <c r="R15" s="222">
        <f>SUM(Q15:Q16)</f>
        <v>20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175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19</v>
      </c>
      <c r="R16" s="224"/>
      <c r="T16" s="175"/>
      <c r="U16" s="83" t="s">
        <v>15</v>
      </c>
      <c r="V16" s="8" t="s">
        <v>175</v>
      </c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/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1</v>
      </c>
      <c r="D18" s="24">
        <f>Q15/$R$15</f>
        <v>0.05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20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19</v>
      </c>
      <c r="D19" s="24">
        <f>Q16/$R$15</f>
        <v>0.95</v>
      </c>
      <c r="F19" s="83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20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15</v>
      </c>
      <c r="R23" s="222">
        <f>SUM(Q23:Q24)</f>
        <v>20</v>
      </c>
      <c r="T23" s="175">
        <v>3</v>
      </c>
      <c r="U23" s="83" t="s">
        <v>22</v>
      </c>
      <c r="V23" s="8" t="s">
        <v>175</v>
      </c>
      <c r="W23" s="8" t="s">
        <v>175</v>
      </c>
      <c r="X23" s="8" t="s">
        <v>175</v>
      </c>
      <c r="Y23" s="8"/>
      <c r="Z23" s="8"/>
      <c r="AA23" s="8" t="s">
        <v>175</v>
      </c>
      <c r="AB23" s="8" t="s">
        <v>175</v>
      </c>
      <c r="AC23" s="8" t="s">
        <v>175</v>
      </c>
      <c r="AD23" s="8" t="s">
        <v>175</v>
      </c>
      <c r="AE23" s="8"/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/>
      <c r="AL23" s="8" t="s">
        <v>175</v>
      </c>
      <c r="AM23" s="8" t="s">
        <v>175</v>
      </c>
      <c r="AN23" s="8"/>
      <c r="AO23" s="8" t="s">
        <v>175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15</v>
      </c>
      <c r="D24" s="24">
        <f>Q23/$R$23</f>
        <v>0.75</v>
      </c>
      <c r="M24" s="175"/>
      <c r="N24" s="219" t="s">
        <v>23</v>
      </c>
      <c r="O24" s="220"/>
      <c r="P24" s="221"/>
      <c r="Q24" s="8">
        <f>COUNTA(V24:CC24)</f>
        <v>5</v>
      </c>
      <c r="R24" s="224"/>
      <c r="T24" s="175"/>
      <c r="U24" s="83" t="s">
        <v>64</v>
      </c>
      <c r="V24" s="8"/>
      <c r="W24" s="8"/>
      <c r="X24" s="8"/>
      <c r="Y24" s="8" t="s">
        <v>175</v>
      </c>
      <c r="Z24" s="8" t="s">
        <v>175</v>
      </c>
      <c r="AA24" s="8"/>
      <c r="AB24" s="8"/>
      <c r="AC24" s="8"/>
      <c r="AD24" s="8"/>
      <c r="AE24" s="8" t="s">
        <v>175</v>
      </c>
      <c r="AF24" s="8"/>
      <c r="AG24" s="8"/>
      <c r="AH24" s="8"/>
      <c r="AI24" s="8"/>
      <c r="AJ24" s="8"/>
      <c r="AK24" s="8" t="s">
        <v>175</v>
      </c>
      <c r="AL24" s="8"/>
      <c r="AM24" s="8"/>
      <c r="AN24" s="8" t="s">
        <v>175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5</v>
      </c>
      <c r="D25" s="24">
        <f>Q24/$R$23</f>
        <v>0.25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1</v>
      </c>
      <c r="R26" s="222">
        <f>SUM(Q26:Q30)</f>
        <v>20</v>
      </c>
      <c r="T26" s="175">
        <v>4</v>
      </c>
      <c r="U26" s="20" t="s">
        <v>26</v>
      </c>
      <c r="V26" s="8"/>
      <c r="W26" s="8"/>
      <c r="X26" s="8"/>
      <c r="Y26" s="8"/>
      <c r="Z26" s="8" t="s">
        <v>175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0.05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11</v>
      </c>
      <c r="R27" s="223"/>
      <c r="T27" s="175"/>
      <c r="U27" s="20" t="s">
        <v>27</v>
      </c>
      <c r="V27" s="8" t="s">
        <v>175</v>
      </c>
      <c r="W27" s="8"/>
      <c r="X27" s="8"/>
      <c r="Y27" s="8" t="s">
        <v>175</v>
      </c>
      <c r="Z27" s="8"/>
      <c r="AA27" s="8" t="s">
        <v>175</v>
      </c>
      <c r="AB27" s="8" t="s">
        <v>175</v>
      </c>
      <c r="AC27" s="8"/>
      <c r="AD27" s="8"/>
      <c r="AE27" s="8" t="s">
        <v>175</v>
      </c>
      <c r="AF27" s="8"/>
      <c r="AG27" s="8" t="s">
        <v>175</v>
      </c>
      <c r="AH27" s="8" t="s">
        <v>175</v>
      </c>
      <c r="AI27" s="8" t="s">
        <v>175</v>
      </c>
      <c r="AJ27" s="8"/>
      <c r="AK27" s="8" t="s">
        <v>175</v>
      </c>
      <c r="AL27" s="8"/>
      <c r="AM27" s="8" t="s">
        <v>175</v>
      </c>
      <c r="AN27" s="8" t="s">
        <v>175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11</v>
      </c>
      <c r="H28" s="24">
        <f>Q27/$R$26</f>
        <v>0.55000000000000004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7</v>
      </c>
      <c r="R28" s="223"/>
      <c r="T28" s="175"/>
      <c r="U28" s="20" t="s">
        <v>28</v>
      </c>
      <c r="V28" s="8"/>
      <c r="W28" s="8" t="s">
        <v>175</v>
      </c>
      <c r="X28" s="8"/>
      <c r="Y28" s="8"/>
      <c r="Z28" s="8"/>
      <c r="AA28" s="8"/>
      <c r="AB28" s="8"/>
      <c r="AC28" s="8" t="s">
        <v>175</v>
      </c>
      <c r="AD28" s="8" t="s">
        <v>175</v>
      </c>
      <c r="AE28" s="8"/>
      <c r="AF28" s="8" t="s">
        <v>175</v>
      </c>
      <c r="AG28" s="8"/>
      <c r="AH28" s="8"/>
      <c r="AI28" s="8"/>
      <c r="AJ28" s="8" t="s">
        <v>175</v>
      </c>
      <c r="AK28" s="8"/>
      <c r="AL28" s="8" t="s">
        <v>175</v>
      </c>
      <c r="AM28" s="8"/>
      <c r="AN28" s="8"/>
      <c r="AO28" s="8" t="s">
        <v>175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1</v>
      </c>
      <c r="R29" s="223"/>
      <c r="T29" s="175"/>
      <c r="U29" s="20" t="s">
        <v>29</v>
      </c>
      <c r="V29" s="8"/>
      <c r="W29" s="8"/>
      <c r="X29" s="8" t="s">
        <v>175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0.65</v>
      </c>
      <c r="F30" s="20" t="s">
        <v>29</v>
      </c>
      <c r="G30" s="39">
        <f>Q29</f>
        <v>1</v>
      </c>
      <c r="H30" s="24">
        <f>Q29/$R$26</f>
        <v>0.05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13</v>
      </c>
      <c r="R31" s="222">
        <f>SUM(Q31:Q34)</f>
        <v>20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/>
      <c r="Z31" s="8"/>
      <c r="AA31" s="8" t="s">
        <v>175</v>
      </c>
      <c r="AB31" s="8"/>
      <c r="AC31" s="8" t="s">
        <v>175</v>
      </c>
      <c r="AD31" s="8" t="s">
        <v>175</v>
      </c>
      <c r="AE31" s="8"/>
      <c r="AF31" s="8" t="s">
        <v>175</v>
      </c>
      <c r="AG31" s="8" t="s">
        <v>175</v>
      </c>
      <c r="AH31" s="8" t="s">
        <v>175</v>
      </c>
      <c r="AI31" s="8" t="s">
        <v>175</v>
      </c>
      <c r="AJ31" s="8"/>
      <c r="AK31" s="8" t="s">
        <v>175</v>
      </c>
      <c r="AL31" s="8" t="s">
        <v>175</v>
      </c>
      <c r="AM31" s="8"/>
      <c r="AN31" s="8"/>
      <c r="AO31" s="8" t="s">
        <v>175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0.15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4</v>
      </c>
      <c r="R32" s="223"/>
      <c r="T32" s="175"/>
      <c r="U32" s="22" t="s">
        <v>66</v>
      </c>
      <c r="V32" s="8"/>
      <c r="W32" s="8"/>
      <c r="X32" s="8"/>
      <c r="Y32" s="8"/>
      <c r="Z32" s="8" t="s">
        <v>175</v>
      </c>
      <c r="AA32" s="8"/>
      <c r="AB32" s="8" t="s">
        <v>175</v>
      </c>
      <c r="AC32" s="8"/>
      <c r="AD32" s="8"/>
      <c r="AE32" s="8"/>
      <c r="AF32" s="8"/>
      <c r="AG32" s="8"/>
      <c r="AH32" s="8"/>
      <c r="AI32" s="8"/>
      <c r="AJ32" s="8" t="s">
        <v>175</v>
      </c>
      <c r="AK32" s="8"/>
      <c r="AL32" s="8"/>
      <c r="AM32" s="8" t="s">
        <v>175</v>
      </c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3</v>
      </c>
      <c r="R33" s="223"/>
      <c r="T33" s="175"/>
      <c r="U33" s="20" t="s">
        <v>67</v>
      </c>
      <c r="V33" s="8"/>
      <c r="W33" s="8"/>
      <c r="X33" s="8"/>
      <c r="Y33" s="8" t="s">
        <v>175</v>
      </c>
      <c r="Z33" s="8"/>
      <c r="AA33" s="8"/>
      <c r="AB33" s="8"/>
      <c r="AC33" s="8"/>
      <c r="AD33" s="8"/>
      <c r="AE33" s="8" t="s">
        <v>175</v>
      </c>
      <c r="AF33" s="8"/>
      <c r="AG33" s="8"/>
      <c r="AH33" s="8"/>
      <c r="AI33" s="8"/>
      <c r="AJ33" s="8"/>
      <c r="AK33" s="8"/>
      <c r="AL33" s="8"/>
      <c r="AM33" s="8"/>
      <c r="AN33" s="8" t="s">
        <v>175</v>
      </c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129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130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4.6500000000000004</v>
      </c>
      <c r="I49" s="32"/>
      <c r="J49" s="46">
        <f>$H$9-COUNTA(V49:CC49)</f>
        <v>5</v>
      </c>
      <c r="K49" s="47">
        <f>J49/(J49+S49)</f>
        <v>0.2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5</v>
      </c>
      <c r="R49" s="12">
        <f>COUNTIF($V$49:$CC$49,R48)</f>
        <v>14</v>
      </c>
      <c r="S49" s="12">
        <f>SUM(N49:R49)</f>
        <v>20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4</v>
      </c>
      <c r="AM49" s="8">
        <v>4</v>
      </c>
      <c r="AN49" s="8">
        <v>3</v>
      </c>
      <c r="AO49" s="8">
        <v>4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4.5999999999999996</v>
      </c>
      <c r="I50" s="32"/>
      <c r="J50" s="46">
        <f t="shared" ref="J50:J57" si="2">$H$9-COUNTA(V50:CC50)</f>
        <v>5</v>
      </c>
      <c r="K50" s="47">
        <f t="shared" ref="K50:K56" si="3">J50/(J50+S50)</f>
        <v>0.2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6</v>
      </c>
      <c r="R50" s="12">
        <f>COUNTIF($V$50:$CC$50,R48)</f>
        <v>13</v>
      </c>
      <c r="S50" s="12">
        <f t="shared" ref="S50:S57" si="4">SUM(N50:R50)</f>
        <v>20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  <c r="AL50" s="8">
        <v>4</v>
      </c>
      <c r="AM50" s="8">
        <v>3</v>
      </c>
      <c r="AN50" s="8">
        <v>4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4.75</v>
      </c>
      <c r="I51" s="32"/>
      <c r="J51" s="46">
        <f t="shared" si="2"/>
        <v>5</v>
      </c>
      <c r="K51" s="47">
        <f t="shared" si="3"/>
        <v>0.2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5</v>
      </c>
      <c r="R51" s="12">
        <f>COUNTIF($V$51:$CC$51,R48)</f>
        <v>15</v>
      </c>
      <c r="S51" s="12">
        <f t="shared" si="4"/>
        <v>20</v>
      </c>
      <c r="T51" s="7"/>
      <c r="U51" s="43" t="s">
        <v>53</v>
      </c>
      <c r="V51" s="8">
        <v>4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5</v>
      </c>
      <c r="AN51" s="8">
        <v>4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4.8499999999999996</v>
      </c>
      <c r="I52" s="32"/>
      <c r="J52" s="46">
        <f t="shared" si="2"/>
        <v>5</v>
      </c>
      <c r="K52" s="47">
        <f t="shared" si="3"/>
        <v>0.2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17</v>
      </c>
      <c r="S52" s="12">
        <f t="shared" si="4"/>
        <v>20</v>
      </c>
      <c r="T52" s="7"/>
      <c r="U52" s="43" t="s">
        <v>54</v>
      </c>
      <c r="V52" s="8">
        <v>4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4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4.8</v>
      </c>
      <c r="I53" s="32"/>
      <c r="J53" s="46">
        <f t="shared" si="2"/>
        <v>5</v>
      </c>
      <c r="K53" s="47">
        <f t="shared" si="3"/>
        <v>0.2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2</v>
      </c>
      <c r="R53" s="12">
        <f>COUNTIF($V$53:$CC$53,R48)</f>
        <v>17</v>
      </c>
      <c r="S53" s="12">
        <f t="shared" si="4"/>
        <v>20</v>
      </c>
      <c r="T53" s="7"/>
      <c r="U53" s="43" t="s">
        <v>55</v>
      </c>
      <c r="V53" s="8">
        <v>4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3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4.7</v>
      </c>
      <c r="I54" s="32"/>
      <c r="J54" s="46">
        <f t="shared" si="2"/>
        <v>5</v>
      </c>
      <c r="K54" s="47">
        <f t="shared" si="3"/>
        <v>0.2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2</v>
      </c>
      <c r="R54" s="12">
        <f>COUNTIF($V$54:$CC$54,R48)</f>
        <v>16</v>
      </c>
      <c r="S54" s="12">
        <f t="shared" si="4"/>
        <v>20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3</v>
      </c>
      <c r="AM54" s="8">
        <v>3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4.6500000000000004</v>
      </c>
      <c r="I55" s="32"/>
      <c r="J55" s="46">
        <f t="shared" si="2"/>
        <v>5</v>
      </c>
      <c r="K55" s="47">
        <f t="shared" si="3"/>
        <v>0.2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5</v>
      </c>
      <c r="R55" s="12">
        <f>COUNTIF($V$55:$CC$55,R48)</f>
        <v>14</v>
      </c>
      <c r="S55" s="12">
        <f t="shared" si="4"/>
        <v>20</v>
      </c>
      <c r="T55" s="7"/>
      <c r="U55" s="44" t="s">
        <v>57</v>
      </c>
      <c r="V55" s="8">
        <v>4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3</v>
      </c>
      <c r="AM55" s="8">
        <v>4</v>
      </c>
      <c r="AN55" s="8">
        <v>4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4.5999999999999996</v>
      </c>
      <c r="I56" s="32"/>
      <c r="J56" s="46">
        <f t="shared" si="2"/>
        <v>5</v>
      </c>
      <c r="K56" s="47">
        <f t="shared" si="3"/>
        <v>0.2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4</v>
      </c>
      <c r="R56" s="12">
        <f>COUNTIF($V$56:$CC$56,R48)</f>
        <v>14</v>
      </c>
      <c r="S56" s="12">
        <f t="shared" si="4"/>
        <v>20</v>
      </c>
      <c r="T56" s="7"/>
      <c r="U56" s="44" t="s">
        <v>58</v>
      </c>
      <c r="V56" s="8">
        <v>4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4</v>
      </c>
      <c r="AL56" s="8">
        <v>3</v>
      </c>
      <c r="AM56" s="8">
        <v>5</v>
      </c>
      <c r="AN56" s="8">
        <v>3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4.7894736842105265</v>
      </c>
      <c r="I57" s="32"/>
      <c r="J57" s="46">
        <f t="shared" si="2"/>
        <v>6</v>
      </c>
      <c r="K57" s="47">
        <f>J57/(J57+S57)</f>
        <v>0.24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2</v>
      </c>
      <c r="R57" s="12">
        <f>COUNTIF($V$57:$CC$57,R48)</f>
        <v>16</v>
      </c>
      <c r="S57" s="12">
        <f t="shared" si="4"/>
        <v>19</v>
      </c>
      <c r="T57" s="7"/>
      <c r="U57" s="44" t="s">
        <v>59</v>
      </c>
      <c r="V57" s="8">
        <v>4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>
        <v>3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4.7099415204678365</v>
      </c>
      <c r="I58" s="49"/>
      <c r="J58" s="193" t="s">
        <v>68</v>
      </c>
      <c r="K58" s="193"/>
      <c r="L58" s="50">
        <f>SUM(J49:J57)</f>
        <v>46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topLeftCell="T13" workbookViewId="0">
      <selection activeCell="AV39" sqref="AV3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131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85"/>
      <c r="J6" s="85"/>
      <c r="K6" s="85"/>
    </row>
    <row r="7" spans="1:81">
      <c r="A7" s="176" t="s">
        <v>132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20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1</v>
      </c>
      <c r="R15" s="222">
        <f>SUM(Q15:Q16)</f>
        <v>20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19</v>
      </c>
      <c r="R16" s="224"/>
      <c r="T16" s="175"/>
      <c r="U16" s="83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1</v>
      </c>
      <c r="D18" s="24">
        <f>Q15/$R$15</f>
        <v>0.05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20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19</v>
      </c>
      <c r="D19" s="24">
        <f>Q16/$R$15</f>
        <v>0.95</v>
      </c>
      <c r="F19" s="83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20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17</v>
      </c>
      <c r="R23" s="222">
        <f>SUM(Q23:Q24)</f>
        <v>20</v>
      </c>
      <c r="T23" s="175">
        <v>3</v>
      </c>
      <c r="U23" s="83" t="s">
        <v>22</v>
      </c>
      <c r="V23" s="8" t="s">
        <v>175</v>
      </c>
      <c r="W23" s="8" t="s">
        <v>175</v>
      </c>
      <c r="X23" s="8"/>
      <c r="Y23" s="8" t="s">
        <v>175</v>
      </c>
      <c r="Z23" s="8"/>
      <c r="AA23" s="8" t="s">
        <v>175</v>
      </c>
      <c r="AB23" s="8" t="s">
        <v>175</v>
      </c>
      <c r="AC23" s="8"/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17</v>
      </c>
      <c r="D24" s="24">
        <f>Q23/$R$23</f>
        <v>0.85</v>
      </c>
      <c r="M24" s="175"/>
      <c r="N24" s="219" t="s">
        <v>23</v>
      </c>
      <c r="O24" s="220"/>
      <c r="P24" s="221"/>
      <c r="Q24" s="8">
        <f>COUNTA(V24:CC24)</f>
        <v>3</v>
      </c>
      <c r="R24" s="224"/>
      <c r="T24" s="175"/>
      <c r="U24" s="83" t="s">
        <v>64</v>
      </c>
      <c r="V24" s="8"/>
      <c r="W24" s="8"/>
      <c r="X24" s="8" t="s">
        <v>175</v>
      </c>
      <c r="Y24" s="8"/>
      <c r="Z24" s="8" t="s">
        <v>175</v>
      </c>
      <c r="AA24" s="8"/>
      <c r="AB24" s="8"/>
      <c r="AC24" s="8" t="s">
        <v>175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3</v>
      </c>
      <c r="D25" s="24">
        <f>Q24/$R$23</f>
        <v>0.15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3</v>
      </c>
      <c r="R27" s="223"/>
      <c r="T27" s="175"/>
      <c r="U27" s="20" t="s">
        <v>27</v>
      </c>
      <c r="V27" s="8"/>
      <c r="W27" s="8"/>
      <c r="X27" s="8"/>
      <c r="Y27" s="8"/>
      <c r="Z27" s="8" t="s">
        <v>175</v>
      </c>
      <c r="AA27" s="8"/>
      <c r="AB27" s="8"/>
      <c r="AC27" s="8"/>
      <c r="AD27" s="8"/>
      <c r="AE27" s="8"/>
      <c r="AF27" s="8"/>
      <c r="AG27" s="8"/>
      <c r="AH27" s="8"/>
      <c r="AI27" s="8"/>
      <c r="AJ27" s="8" t="s">
        <v>175</v>
      </c>
      <c r="AK27" s="8"/>
      <c r="AL27" s="8"/>
      <c r="AM27" s="8" t="s">
        <v>175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0.15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10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/>
      <c r="AA28" s="8" t="s">
        <v>175</v>
      </c>
      <c r="AB28" s="8"/>
      <c r="AC28" s="8"/>
      <c r="AD28" s="8" t="s">
        <v>175</v>
      </c>
      <c r="AE28" s="8"/>
      <c r="AF28" s="8" t="s">
        <v>175</v>
      </c>
      <c r="AG28" s="8"/>
      <c r="AH28" s="8"/>
      <c r="AI28" s="8" t="s">
        <v>175</v>
      </c>
      <c r="AJ28" s="8"/>
      <c r="AK28" s="8" t="s">
        <v>175</v>
      </c>
      <c r="AL28" s="8"/>
      <c r="AM28" s="8"/>
      <c r="AN28" s="8" t="s">
        <v>175</v>
      </c>
      <c r="AO28" s="8" t="s">
        <v>175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10</v>
      </c>
      <c r="H29" s="24">
        <f>Q28/$R$26</f>
        <v>0.5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7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/>
      <c r="AB29" s="8" t="s">
        <v>175</v>
      </c>
      <c r="AC29" s="8" t="s">
        <v>175</v>
      </c>
      <c r="AD29" s="8"/>
      <c r="AE29" s="8" t="s">
        <v>175</v>
      </c>
      <c r="AF29" s="8"/>
      <c r="AG29" s="8" t="s">
        <v>175</v>
      </c>
      <c r="AH29" s="8" t="s">
        <v>175</v>
      </c>
      <c r="AI29" s="8"/>
      <c r="AJ29" s="8"/>
      <c r="AK29" s="8"/>
      <c r="AL29" s="8" t="s">
        <v>175</v>
      </c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0.75</v>
      </c>
      <c r="F30" s="20" t="s">
        <v>29</v>
      </c>
      <c r="G30" s="39">
        <f>Q29</f>
        <v>7</v>
      </c>
      <c r="H30" s="24">
        <f>Q29/$R$26</f>
        <v>0.35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15</v>
      </c>
      <c r="R31" s="222">
        <f>SUM(Q31:Q34)</f>
        <v>20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/>
      <c r="AA31" s="8" t="s">
        <v>175</v>
      </c>
      <c r="AB31" s="8" t="s">
        <v>175</v>
      </c>
      <c r="AC31" s="8"/>
      <c r="AD31" s="8"/>
      <c r="AE31" s="8" t="s">
        <v>175</v>
      </c>
      <c r="AF31" s="8" t="s">
        <v>175</v>
      </c>
      <c r="AG31" s="8" t="s">
        <v>175</v>
      </c>
      <c r="AH31" s="8" t="s">
        <v>175</v>
      </c>
      <c r="AI31" s="8" t="s">
        <v>175</v>
      </c>
      <c r="AJ31" s="8" t="s">
        <v>175</v>
      </c>
      <c r="AK31" s="8" t="s">
        <v>175</v>
      </c>
      <c r="AL31" s="8" t="s">
        <v>175</v>
      </c>
      <c r="AM31" s="8" t="s">
        <v>175</v>
      </c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5</v>
      </c>
      <c r="R32" s="223"/>
      <c r="T32" s="175"/>
      <c r="U32" s="22" t="s">
        <v>66</v>
      </c>
      <c r="V32" s="8"/>
      <c r="W32" s="8"/>
      <c r="X32" s="8"/>
      <c r="Y32" s="8"/>
      <c r="Z32" s="8" t="s">
        <v>175</v>
      </c>
      <c r="AA32" s="8"/>
      <c r="AB32" s="8"/>
      <c r="AC32" s="8" t="s">
        <v>175</v>
      </c>
      <c r="AD32" s="8" t="s">
        <v>175</v>
      </c>
      <c r="AE32" s="8"/>
      <c r="AF32" s="8"/>
      <c r="AG32" s="8"/>
      <c r="AH32" s="8"/>
      <c r="AI32" s="8"/>
      <c r="AJ32" s="8"/>
      <c r="AK32" s="8"/>
      <c r="AL32" s="8"/>
      <c r="AM32" s="8"/>
      <c r="AN32" s="8" t="s">
        <v>175</v>
      </c>
      <c r="AO32" s="8" t="s">
        <v>175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131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132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v>20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2</v>
      </c>
      <c r="Q49" s="12">
        <f>COUNTIF($V$49:$CC$49,Q48)</f>
        <v>4</v>
      </c>
      <c r="R49" s="12">
        <f>COUNTIF($V$49:$CC$49,R48)</f>
        <v>12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3</v>
      </c>
      <c r="AC49" s="8">
        <v>2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4</v>
      </c>
      <c r="AK49" s="8">
        <v>4</v>
      </c>
      <c r="AL49" s="8">
        <v>2</v>
      </c>
      <c r="AM49" s="8">
        <v>3</v>
      </c>
      <c r="AN49" s="8">
        <v>4</v>
      </c>
      <c r="AO49" s="8">
        <v>4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4.3499999999999996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4</v>
      </c>
      <c r="Q50" s="12">
        <f>COUNTIF($V$50:$CC$50,Q48)</f>
        <v>2</v>
      </c>
      <c r="R50" s="12">
        <f>COUNTIF($V$50:$CC$50,R48)</f>
        <v>13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3</v>
      </c>
      <c r="AC50" s="8">
        <v>3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>
        <v>4</v>
      </c>
      <c r="AL50" s="8">
        <v>2</v>
      </c>
      <c r="AM50" s="8">
        <v>3</v>
      </c>
      <c r="AN50" s="8">
        <v>3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4.3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3</v>
      </c>
      <c r="Q51" s="12">
        <f>COUNTIF($V$51:$CC$51,Q48)</f>
        <v>2</v>
      </c>
      <c r="R51" s="12">
        <f>COUNTIF($V$51:$CC$51,R48)</f>
        <v>13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3</v>
      </c>
      <c r="AC51" s="8">
        <v>2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>
        <v>3</v>
      </c>
      <c r="AL51" s="8">
        <v>2</v>
      </c>
      <c r="AM51" s="8">
        <v>3</v>
      </c>
      <c r="AN51" s="8">
        <v>4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4.45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4</v>
      </c>
      <c r="R52" s="12">
        <f>COUNTIF($V$52:$CC$52,R48)</f>
        <v>13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3</v>
      </c>
      <c r="AC52" s="8">
        <v>4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  <c r="AK52" s="8">
        <v>3</v>
      </c>
      <c r="AL52" s="8">
        <v>5</v>
      </c>
      <c r="AM52" s="8">
        <v>2</v>
      </c>
      <c r="AN52" s="8">
        <v>4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2</v>
      </c>
      <c r="O53" s="12">
        <f>COUNTIF($V$53:$CC$53,O48)</f>
        <v>2</v>
      </c>
      <c r="P53" s="12">
        <f>COUNTIF($V$53:$CC$53,P48)</f>
        <v>2</v>
      </c>
      <c r="Q53" s="12">
        <f>COUNTIF($V$53:$CC$53,Q48)</f>
        <v>2</v>
      </c>
      <c r="R53" s="12">
        <f>COUNTIF($V$53:$CC$53,R48)</f>
        <v>12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3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  <c r="AK53" s="8">
        <v>3</v>
      </c>
      <c r="AL53" s="8">
        <v>1</v>
      </c>
      <c r="AM53" s="8">
        <v>1</v>
      </c>
      <c r="AN53" s="8">
        <v>2</v>
      </c>
      <c r="AO53" s="8">
        <v>2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4.4000000000000004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1</v>
      </c>
      <c r="Q54" s="12">
        <f>COUNTIF($V$54:$CC$54,Q48)</f>
        <v>4</v>
      </c>
      <c r="R54" s="12">
        <f>COUNTIF($V$54:$CC$54,R48)</f>
        <v>13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3</v>
      </c>
      <c r="AC54" s="8">
        <v>4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4</v>
      </c>
      <c r="AK54" s="8">
        <v>4</v>
      </c>
      <c r="AL54" s="8">
        <v>2</v>
      </c>
      <c r="AM54" s="8">
        <v>2</v>
      </c>
      <c r="AN54" s="8">
        <v>4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4.45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4</v>
      </c>
      <c r="Q55" s="12">
        <f>COUNTIF($V$55:$CC$55,Q48)</f>
        <v>3</v>
      </c>
      <c r="R55" s="12">
        <f>COUNTIF($V$55:$CC$55,R48)</f>
        <v>13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3</v>
      </c>
      <c r="AC55" s="8">
        <v>3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4</v>
      </c>
      <c r="AK55" s="8">
        <v>4</v>
      </c>
      <c r="AL55" s="8">
        <v>3</v>
      </c>
      <c r="AM55" s="8">
        <v>4</v>
      </c>
      <c r="AN55" s="8">
        <v>3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</v>
      </c>
      <c r="Q56" s="12">
        <f>COUNTIF($V$56:$CC$56,Q48)</f>
        <v>5</v>
      </c>
      <c r="R56" s="12">
        <f>COUNTIF($V$56:$CC$56,R48)</f>
        <v>13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3</v>
      </c>
      <c r="AC56" s="8">
        <v>4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>
        <v>4</v>
      </c>
      <c r="AL56" s="8">
        <v>2</v>
      </c>
      <c r="AM56" s="8">
        <v>4</v>
      </c>
      <c r="AN56" s="8">
        <v>4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4.7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4</v>
      </c>
      <c r="R57" s="12">
        <f>COUNTIF($V$57:$CC$57,R48)</f>
        <v>15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3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4</v>
      </c>
      <c r="AK57" s="8">
        <v>4</v>
      </c>
      <c r="AL57" s="8">
        <v>5</v>
      </c>
      <c r="AM57" s="8">
        <v>4</v>
      </c>
      <c r="AN57" s="8">
        <v>5</v>
      </c>
      <c r="AO57" s="8">
        <v>4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4.3833333333333337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topLeftCell="T10" workbookViewId="0">
      <selection activeCell="AO31" sqref="AO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161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85"/>
      <c r="J6" s="85"/>
      <c r="K6" s="85"/>
    </row>
    <row r="7" spans="1:81">
      <c r="A7" s="176" t="s">
        <v>133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30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/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99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1</v>
      </c>
      <c r="R15" s="222">
        <f>SUM(Q15:Q16)</f>
        <v>20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19</v>
      </c>
      <c r="R16" s="224"/>
      <c r="T16" s="175"/>
      <c r="U16" s="83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 t="s">
        <v>175</v>
      </c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1</v>
      </c>
      <c r="D18" s="24">
        <f>Q15/$R$15</f>
        <v>0.05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20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19</v>
      </c>
      <c r="D19" s="24">
        <f>Q16/$R$15</f>
        <v>0.95</v>
      </c>
      <c r="F19" s="83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20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17</v>
      </c>
      <c r="R23" s="222">
        <f>SUM(Q23:Q24)</f>
        <v>20</v>
      </c>
      <c r="T23" s="175">
        <v>3</v>
      </c>
      <c r="U23" s="83" t="s">
        <v>22</v>
      </c>
      <c r="V23" s="8" t="s">
        <v>175</v>
      </c>
      <c r="W23" s="8" t="s">
        <v>175</v>
      </c>
      <c r="X23" s="8"/>
      <c r="Y23" s="8" t="s">
        <v>175</v>
      </c>
      <c r="Z23" s="8"/>
      <c r="AA23" s="8" t="s">
        <v>175</v>
      </c>
      <c r="AB23" s="8" t="s">
        <v>175</v>
      </c>
      <c r="AC23" s="8"/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17</v>
      </c>
      <c r="D24" s="24">
        <f>Q23/$R$23</f>
        <v>0.85</v>
      </c>
      <c r="M24" s="175"/>
      <c r="N24" s="219" t="s">
        <v>23</v>
      </c>
      <c r="O24" s="220"/>
      <c r="P24" s="221"/>
      <c r="Q24" s="8">
        <f>COUNTA(V24:CC24)</f>
        <v>3</v>
      </c>
      <c r="R24" s="224"/>
      <c r="T24" s="175"/>
      <c r="U24" s="83" t="s">
        <v>64</v>
      </c>
      <c r="V24" s="8"/>
      <c r="W24" s="8"/>
      <c r="X24" s="8" t="s">
        <v>175</v>
      </c>
      <c r="Y24" s="8"/>
      <c r="Z24" s="8" t="s">
        <v>175</v>
      </c>
      <c r="AA24" s="8"/>
      <c r="AB24" s="8"/>
      <c r="AC24" s="8" t="s">
        <v>175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3</v>
      </c>
      <c r="D25" s="24">
        <f>Q24/$R$23</f>
        <v>0.15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3</v>
      </c>
      <c r="R27" s="223"/>
      <c r="T27" s="175"/>
      <c r="U27" s="20" t="s">
        <v>27</v>
      </c>
      <c r="V27" s="8"/>
      <c r="W27" s="8"/>
      <c r="X27" s="8"/>
      <c r="Y27" s="8"/>
      <c r="Z27" s="8" t="s">
        <v>175</v>
      </c>
      <c r="AA27" s="8"/>
      <c r="AB27" s="8"/>
      <c r="AC27" s="8"/>
      <c r="AD27" s="8"/>
      <c r="AE27" s="8"/>
      <c r="AF27" s="8"/>
      <c r="AG27" s="8"/>
      <c r="AH27" s="8"/>
      <c r="AI27" s="8" t="s">
        <v>175</v>
      </c>
      <c r="AJ27" s="8"/>
      <c r="AK27" s="8"/>
      <c r="AL27" s="8" t="s">
        <v>175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0.15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10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 t="s">
        <v>175</v>
      </c>
      <c r="Z28" s="8"/>
      <c r="AA28" s="8" t="s">
        <v>175</v>
      </c>
      <c r="AB28" s="8"/>
      <c r="AC28" s="8"/>
      <c r="AD28" s="8"/>
      <c r="AE28" s="8" t="s">
        <v>175</v>
      </c>
      <c r="AF28" s="8"/>
      <c r="AG28" s="8" t="s">
        <v>175</v>
      </c>
      <c r="AH28" s="8" t="s">
        <v>175</v>
      </c>
      <c r="AI28" s="8"/>
      <c r="AJ28" s="8" t="s">
        <v>175</v>
      </c>
      <c r="AK28" s="8"/>
      <c r="AL28" s="8"/>
      <c r="AM28" s="8" t="s">
        <v>175</v>
      </c>
      <c r="AN28" s="8" t="s">
        <v>175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10</v>
      </c>
      <c r="H29" s="24">
        <f>Q28/$R$26</f>
        <v>0.5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7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/>
      <c r="AA29" s="8"/>
      <c r="AB29" s="8" t="s">
        <v>175</v>
      </c>
      <c r="AC29" s="8" t="s">
        <v>175</v>
      </c>
      <c r="AD29" s="8" t="s">
        <v>175</v>
      </c>
      <c r="AE29" s="8"/>
      <c r="AF29" s="8" t="s">
        <v>175</v>
      </c>
      <c r="AG29" s="8"/>
      <c r="AH29" s="8"/>
      <c r="AI29" s="8"/>
      <c r="AJ29" s="8"/>
      <c r="AK29" s="8" t="s">
        <v>175</v>
      </c>
      <c r="AL29" s="8"/>
      <c r="AM29" s="8"/>
      <c r="AN29" s="8"/>
      <c r="AO29" s="8" t="s">
        <v>175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0.75</v>
      </c>
      <c r="F30" s="20" t="s">
        <v>29</v>
      </c>
      <c r="G30" s="39">
        <f>Q29</f>
        <v>7</v>
      </c>
      <c r="H30" s="24">
        <f>Q29/$R$26</f>
        <v>0.35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15</v>
      </c>
      <c r="R31" s="222">
        <f>SUM(Q31:Q34)</f>
        <v>20</v>
      </c>
      <c r="T31" s="175">
        <v>5</v>
      </c>
      <c r="U31" s="20" t="s">
        <v>65</v>
      </c>
      <c r="V31" s="8" t="s">
        <v>175</v>
      </c>
      <c r="W31" s="8" t="s">
        <v>175</v>
      </c>
      <c r="X31" s="8"/>
      <c r="Y31" s="8" t="s">
        <v>175</v>
      </c>
      <c r="Z31" s="8"/>
      <c r="AA31" s="8" t="s">
        <v>175</v>
      </c>
      <c r="AB31" s="8" t="s">
        <v>175</v>
      </c>
      <c r="AC31" s="8"/>
      <c r="AD31" s="8" t="s">
        <v>175</v>
      </c>
      <c r="AE31" s="8" t="s">
        <v>175</v>
      </c>
      <c r="AF31" s="8" t="s">
        <v>175</v>
      </c>
      <c r="AG31" s="8"/>
      <c r="AH31" s="8" t="s">
        <v>175</v>
      </c>
      <c r="AI31" s="8" t="s">
        <v>175</v>
      </c>
      <c r="AJ31" s="8" t="s">
        <v>175</v>
      </c>
      <c r="AK31" s="8" t="s">
        <v>175</v>
      </c>
      <c r="AL31" s="8" t="s">
        <v>175</v>
      </c>
      <c r="AM31" s="8" t="s">
        <v>175</v>
      </c>
      <c r="AN31" s="8"/>
      <c r="AO31" s="8" t="s">
        <v>175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5</v>
      </c>
      <c r="R32" s="223"/>
      <c r="T32" s="175"/>
      <c r="U32" s="22" t="s">
        <v>66</v>
      </c>
      <c r="V32" s="8"/>
      <c r="W32" s="8"/>
      <c r="X32" s="8" t="s">
        <v>175</v>
      </c>
      <c r="Y32" s="8"/>
      <c r="Z32" s="8" t="s">
        <v>175</v>
      </c>
      <c r="AA32" s="8"/>
      <c r="AB32" s="8"/>
      <c r="AC32" s="8" t="s">
        <v>175</v>
      </c>
      <c r="AD32" s="8"/>
      <c r="AE32" s="8"/>
      <c r="AF32" s="8"/>
      <c r="AG32" s="8" t="s">
        <v>175</v>
      </c>
      <c r="AH32" s="8"/>
      <c r="AI32" s="8"/>
      <c r="AJ32" s="8"/>
      <c r="AK32" s="8"/>
      <c r="AL32" s="8"/>
      <c r="AM32" s="8"/>
      <c r="AN32" s="8" t="s">
        <v>175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161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133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">
        <v>170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(N49*$N$48+O49*$O$48+P49*$P$48+Q49*$Q$48+R49*$R$48)/S49</f>
        <v>4.5</v>
      </c>
      <c r="I49" s="32"/>
      <c r="J49" s="46">
        <f>$H$9-COUNTA(V49:CC49)</f>
        <v>10</v>
      </c>
      <c r="K49" s="47">
        <f>J49/(J49+S49)</f>
        <v>0.33333333333333331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1</v>
      </c>
      <c r="Q49" s="12">
        <f>COUNTIF($V$49:$CC$49,Q48)</f>
        <v>2</v>
      </c>
      <c r="R49" s="12">
        <f>COUNTIF($V$49:$CC$49,R48)</f>
        <v>15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4</v>
      </c>
      <c r="AC49" s="8">
        <v>2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4</v>
      </c>
      <c r="AM49" s="8">
        <v>5</v>
      </c>
      <c r="AN49" s="8">
        <v>3</v>
      </c>
      <c r="AO49" s="8">
        <v>2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 t="shared" ref="H50:H55" si="1">(N50*$N$48+O50*$O$48+P50*$P$48+Q50*$Q$48+R50*$R$48)/S50</f>
        <v>4.4000000000000004</v>
      </c>
      <c r="I50" s="32"/>
      <c r="J50" s="46">
        <f t="shared" ref="J50:J57" si="2">$H$9-COUNTA(V50:CC50)</f>
        <v>10</v>
      </c>
      <c r="K50" s="47">
        <f t="shared" ref="K50:K56" si="3">J50/(J50+S50)</f>
        <v>0.33333333333333331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2</v>
      </c>
      <c r="Q50" s="12">
        <f>COUNTIF($V$50:$CC$50,Q48)</f>
        <v>2</v>
      </c>
      <c r="R50" s="12">
        <f>COUNTIF($V$50:$CC$50,R48)</f>
        <v>14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4</v>
      </c>
      <c r="AC50" s="8">
        <v>3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3</v>
      </c>
      <c r="AN50" s="8">
        <v>2</v>
      </c>
      <c r="AO50" s="8">
        <v>2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 t="shared" si="1"/>
        <v>4.5</v>
      </c>
      <c r="I51" s="32"/>
      <c r="J51" s="46">
        <f t="shared" si="2"/>
        <v>10</v>
      </c>
      <c r="K51" s="47">
        <f t="shared" si="3"/>
        <v>0.33333333333333331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1</v>
      </c>
      <c r="Q51" s="12">
        <f>COUNTIF($V$51:$CC$51,Q48)</f>
        <v>2</v>
      </c>
      <c r="R51" s="12">
        <f>COUNTIF($V$51:$CC$51,R48)</f>
        <v>15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4</v>
      </c>
      <c r="AC51" s="8">
        <v>2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5</v>
      </c>
      <c r="AN51" s="8">
        <v>3</v>
      </c>
      <c r="AO51" s="8">
        <v>2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 t="shared" si="1"/>
        <v>4.5999999999999996</v>
      </c>
      <c r="I52" s="32"/>
      <c r="J52" s="46">
        <f t="shared" si="2"/>
        <v>10</v>
      </c>
      <c r="K52" s="47">
        <f t="shared" si="3"/>
        <v>0.33333333333333331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1</v>
      </c>
      <c r="Q52" s="12">
        <f>COUNTIF($V$52:$CC$52,Q48)</f>
        <v>3</v>
      </c>
      <c r="R52" s="12">
        <f>COUNTIF($V$52:$CC$52,R48)</f>
        <v>15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4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4</v>
      </c>
      <c r="AM52" s="8">
        <v>5</v>
      </c>
      <c r="AN52" s="8">
        <v>2</v>
      </c>
      <c r="AO52" s="8">
        <v>3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 t="shared" si="1"/>
        <v>4.45</v>
      </c>
      <c r="I53" s="32"/>
      <c r="J53" s="46">
        <f t="shared" si="2"/>
        <v>10</v>
      </c>
      <c r="K53" s="47">
        <f t="shared" si="3"/>
        <v>0.33333333333333331</v>
      </c>
      <c r="L53" s="9"/>
      <c r="M53" s="43" t="s">
        <v>55</v>
      </c>
      <c r="N53" s="12">
        <f>COUNTIF($V$53:$CC$53,N48)</f>
        <v>1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4</v>
      </c>
      <c r="R53" s="12">
        <f>COUNTIF($V$53:$CC$53,R48)</f>
        <v>14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4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1</v>
      </c>
      <c r="AN53" s="8">
        <v>2</v>
      </c>
      <c r="AO53" s="8">
        <v>4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 t="shared" si="1"/>
        <v>4.45</v>
      </c>
      <c r="I54" s="32"/>
      <c r="J54" s="46">
        <f t="shared" si="2"/>
        <v>10</v>
      </c>
      <c r="K54" s="47">
        <f t="shared" si="3"/>
        <v>0.33333333333333331</v>
      </c>
      <c r="L54" s="9"/>
      <c r="M54" s="43" t="s">
        <v>56</v>
      </c>
      <c r="N54" s="12">
        <f>COUNTIF($V$54:$CC$54,N48)</f>
        <v>2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15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4</v>
      </c>
      <c r="AC54" s="8">
        <v>4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1</v>
      </c>
      <c r="AN54" s="8">
        <v>1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 t="shared" si="1"/>
        <v>4.4000000000000004</v>
      </c>
      <c r="I55" s="32"/>
      <c r="J55" s="46">
        <f t="shared" si="2"/>
        <v>10</v>
      </c>
      <c r="K55" s="47">
        <f t="shared" si="3"/>
        <v>0.33333333333333331</v>
      </c>
      <c r="L55" s="9"/>
      <c r="M55" s="44" t="s">
        <v>57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2</v>
      </c>
      <c r="Q55" s="12">
        <f>COUNTIF($V$55:$CC$55,Q48)</f>
        <v>2</v>
      </c>
      <c r="R55" s="12">
        <f>COUNTIF($V$55:$CC$55,R48)</f>
        <v>14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4</v>
      </c>
      <c r="AC55" s="8">
        <v>3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3</v>
      </c>
      <c r="AN55" s="8">
        <v>2</v>
      </c>
      <c r="AO55" s="8">
        <v>2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(N56*$N$48+O56*$O$48+P56*$P$48+Q56*$Q$48+R56*$R$48)/S56</f>
        <v>4.25</v>
      </c>
      <c r="I56" s="32"/>
      <c r="J56" s="46">
        <f t="shared" si="2"/>
        <v>10</v>
      </c>
      <c r="K56" s="47">
        <f t="shared" si="3"/>
        <v>0.33333333333333331</v>
      </c>
      <c r="L56" s="9"/>
      <c r="M56" s="44" t="s">
        <v>58</v>
      </c>
      <c r="N56" s="12">
        <f>COUNTIF($V$56:$CC$56,N48)</f>
        <v>2</v>
      </c>
      <c r="O56" s="12">
        <f>COUNTIF($V$56:$CC$56,O48)</f>
        <v>1</v>
      </c>
      <c r="P56" s="12">
        <f>COUNTIF($V$56:$CC$56,P48)</f>
        <v>1</v>
      </c>
      <c r="Q56" s="12">
        <f>COUNTIF($V$56:$CC$56,Q48)</f>
        <v>2</v>
      </c>
      <c r="R56" s="12">
        <f>COUNTIF($V$56:$CC$56,R48)</f>
        <v>14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4</v>
      </c>
      <c r="AC56" s="8">
        <v>4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3</v>
      </c>
      <c r="AM56" s="8">
        <v>1</v>
      </c>
      <c r="AN56" s="8">
        <v>2</v>
      </c>
      <c r="AO56" s="8">
        <v>1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(N57*$N$48+O57*$O$48+P57*$P$48+Q57*$Q$48+R57*$R$48)/S57</f>
        <v>4.882352941176471</v>
      </c>
      <c r="I57" s="32"/>
      <c r="J57" s="46">
        <f t="shared" si="2"/>
        <v>13</v>
      </c>
      <c r="K57" s="47">
        <f>J57/(J57+S57)</f>
        <v>0.43333333333333335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15</v>
      </c>
      <c r="S57" s="12">
        <f t="shared" si="4"/>
        <v>17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4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4</v>
      </c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4.492483660130719</v>
      </c>
      <c r="I58" s="49"/>
      <c r="J58" s="193" t="s">
        <v>68</v>
      </c>
      <c r="K58" s="193"/>
      <c r="L58" s="50">
        <f>SUM(J49:J57)</f>
        <v>93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topLeftCell="A16" workbookViewId="0">
      <selection activeCell="AU60" sqref="AU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76" t="s">
        <v>123</v>
      </c>
      <c r="B4" s="176"/>
      <c r="C4" s="176"/>
      <c r="D4" s="176"/>
      <c r="E4" s="176"/>
      <c r="F4" s="186"/>
      <c r="G4" s="186"/>
      <c r="H4" s="186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85"/>
      <c r="J6" s="85"/>
      <c r="K6" s="85"/>
    </row>
    <row r="7" spans="1:81">
      <c r="A7" s="176" t="s">
        <v>136</v>
      </c>
      <c r="B7" s="176"/>
      <c r="C7" s="176"/>
      <c r="D7" s="176"/>
      <c r="E7" s="176"/>
      <c r="F7" s="176"/>
      <c r="G7" s="176"/>
      <c r="H7" s="176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25</v>
      </c>
      <c r="I9" s="181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73"/>
      <c r="J14" s="73"/>
      <c r="K14" s="73"/>
      <c r="N14" s="227" t="s">
        <v>45</v>
      </c>
      <c r="O14" s="181"/>
      <c r="P14" s="181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75">
        <v>1</v>
      </c>
      <c r="N15" s="228" t="s">
        <v>14</v>
      </c>
      <c r="O15" s="229"/>
      <c r="P15" s="230"/>
      <c r="Q15" s="8">
        <f>COUNTA(V15:CC15)</f>
        <v>3</v>
      </c>
      <c r="R15" s="222">
        <f>SUM(Q15:Q16)</f>
        <v>25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 t="s">
        <v>175</v>
      </c>
      <c r="AD15" s="8" t="s">
        <v>175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73" t="s">
        <v>17</v>
      </c>
      <c r="G16" s="173"/>
      <c r="H16" s="174"/>
      <c r="I16" s="74"/>
      <c r="J16" s="74"/>
      <c r="K16" s="74"/>
      <c r="M16" s="175"/>
      <c r="N16" s="219" t="s">
        <v>15</v>
      </c>
      <c r="O16" s="220"/>
      <c r="P16" s="221"/>
      <c r="Q16" s="8">
        <f>COUNTA(V16:CC16)</f>
        <v>22</v>
      </c>
      <c r="R16" s="224"/>
      <c r="T16" s="175"/>
      <c r="U16" s="83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/>
      <c r="AD16" s="8"/>
      <c r="AE16" s="8" t="s">
        <v>175</v>
      </c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13"/>
      <c r="N17" s="214"/>
      <c r="O17" s="214"/>
      <c r="P17" s="214"/>
      <c r="Q17" s="214"/>
      <c r="R17" s="215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3</v>
      </c>
      <c r="D18" s="24">
        <f>Q15/$R$15</f>
        <v>0.12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25</v>
      </c>
      <c r="T18" s="175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22</v>
      </c>
      <c r="D19" s="24">
        <f>Q16/$R$15</f>
        <v>0.88</v>
      </c>
      <c r="F19" s="83" t="s">
        <v>19</v>
      </c>
      <c r="G19" s="39">
        <f>Q19</f>
        <v>25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25</v>
      </c>
      <c r="R19" s="223"/>
      <c r="T19" s="175"/>
      <c r="U19" s="8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 t="s">
        <v>175</v>
      </c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25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75">
        <v>3</v>
      </c>
      <c r="N23" s="219" t="s">
        <v>22</v>
      </c>
      <c r="O23" s="220"/>
      <c r="P23" s="221"/>
      <c r="Q23" s="8">
        <f>COUNTA(V23:CC23)</f>
        <v>20</v>
      </c>
      <c r="R23" s="222">
        <f>SUM(Q23:Q24)</f>
        <v>25</v>
      </c>
      <c r="T23" s="175">
        <v>3</v>
      </c>
      <c r="U23" s="83" t="s">
        <v>22</v>
      </c>
      <c r="V23" s="8" t="s">
        <v>175</v>
      </c>
      <c r="W23" s="8"/>
      <c r="X23" s="8"/>
      <c r="Y23" s="8"/>
      <c r="Z23" s="8"/>
      <c r="AA23" s="8" t="s">
        <v>175</v>
      </c>
      <c r="AB23" s="8" t="s">
        <v>175</v>
      </c>
      <c r="AC23" s="8" t="s">
        <v>175</v>
      </c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 t="s">
        <v>175</v>
      </c>
      <c r="AS23" s="8"/>
      <c r="AT23" s="8" t="s">
        <v>175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20</v>
      </c>
      <c r="D24" s="24">
        <f>Q23/$R$23</f>
        <v>0.8</v>
      </c>
      <c r="M24" s="175"/>
      <c r="N24" s="219" t="s">
        <v>23</v>
      </c>
      <c r="O24" s="220"/>
      <c r="P24" s="221"/>
      <c r="Q24" s="8">
        <f>COUNTA(V24:CC24)</f>
        <v>5</v>
      </c>
      <c r="R24" s="224"/>
      <c r="T24" s="175"/>
      <c r="U24" s="83" t="s">
        <v>64</v>
      </c>
      <c r="V24" s="8"/>
      <c r="W24" s="8" t="s">
        <v>175</v>
      </c>
      <c r="X24" s="8" t="s">
        <v>175</v>
      </c>
      <c r="Y24" s="8" t="s">
        <v>175</v>
      </c>
      <c r="Z24" s="8" t="s">
        <v>175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 t="s">
        <v>175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5</v>
      </c>
      <c r="D25" s="24">
        <f>Q24/$R$23</f>
        <v>0.2</v>
      </c>
      <c r="F25" s="38" t="s">
        <v>25</v>
      </c>
      <c r="G25" s="38"/>
      <c r="H25" s="38"/>
      <c r="I25" s="78"/>
      <c r="M25" s="213"/>
      <c r="N25" s="214"/>
      <c r="O25" s="214"/>
      <c r="P25" s="214"/>
      <c r="Q25" s="214"/>
      <c r="R25" s="215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7</v>
      </c>
      <c r="R27" s="223"/>
      <c r="T27" s="175"/>
      <c r="U27" s="20" t="s">
        <v>27</v>
      </c>
      <c r="V27" s="8"/>
      <c r="W27" s="8"/>
      <c r="X27" s="8"/>
      <c r="Y27" s="8" t="s">
        <v>175</v>
      </c>
      <c r="Z27" s="8"/>
      <c r="AA27" s="8"/>
      <c r="AB27" s="8"/>
      <c r="AC27" s="8"/>
      <c r="AD27" s="8" t="s">
        <v>175</v>
      </c>
      <c r="AE27" s="8" t="s">
        <v>175</v>
      </c>
      <c r="AF27" s="8"/>
      <c r="AG27" s="8"/>
      <c r="AH27" s="8"/>
      <c r="AI27" s="8"/>
      <c r="AJ27" s="8"/>
      <c r="AK27" s="8" t="s">
        <v>175</v>
      </c>
      <c r="AL27" s="8"/>
      <c r="AM27" s="8"/>
      <c r="AN27" s="8"/>
      <c r="AO27" s="8"/>
      <c r="AP27" s="8"/>
      <c r="AQ27" s="8"/>
      <c r="AR27" s="8" t="s">
        <v>175</v>
      </c>
      <c r="AS27" s="8" t="s">
        <v>175</v>
      </c>
      <c r="AT27" s="8" t="s">
        <v>175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0.28000000000000003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12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/>
      <c r="Z28" s="8"/>
      <c r="AA28" s="8" t="s">
        <v>175</v>
      </c>
      <c r="AB28" s="8"/>
      <c r="AC28" s="8" t="s">
        <v>175</v>
      </c>
      <c r="AD28" s="8"/>
      <c r="AE28" s="8"/>
      <c r="AF28" s="8" t="s">
        <v>175</v>
      </c>
      <c r="AG28" s="8" t="s">
        <v>175</v>
      </c>
      <c r="AH28" s="8" t="s">
        <v>175</v>
      </c>
      <c r="AI28" s="8" t="s">
        <v>175</v>
      </c>
      <c r="AJ28" s="8"/>
      <c r="AK28" s="8"/>
      <c r="AL28" s="8" t="s">
        <v>175</v>
      </c>
      <c r="AM28" s="8" t="s">
        <v>175</v>
      </c>
      <c r="AN28" s="8"/>
      <c r="AO28" s="8"/>
      <c r="AP28" s="8" t="s">
        <v>175</v>
      </c>
      <c r="AQ28" s="8" t="s">
        <v>175</v>
      </c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12</v>
      </c>
      <c r="H29" s="24">
        <f>Q28/$R$26</f>
        <v>0.48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6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 t="s">
        <v>175</v>
      </c>
      <c r="AA29" s="8"/>
      <c r="AB29" s="8" t="s">
        <v>175</v>
      </c>
      <c r="AC29" s="8"/>
      <c r="AD29" s="8"/>
      <c r="AE29" s="8"/>
      <c r="AF29" s="8"/>
      <c r="AG29" s="8"/>
      <c r="AH29" s="8"/>
      <c r="AI29" s="8"/>
      <c r="AJ29" s="8" t="s">
        <v>175</v>
      </c>
      <c r="AK29" s="8"/>
      <c r="AL29" s="8"/>
      <c r="AM29" s="8"/>
      <c r="AN29" s="8" t="s">
        <v>175</v>
      </c>
      <c r="AO29" s="8" t="s">
        <v>175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0.72</v>
      </c>
      <c r="F30" s="20" t="s">
        <v>29</v>
      </c>
      <c r="G30" s="39">
        <f>Q29</f>
        <v>6</v>
      </c>
      <c r="H30" s="24">
        <f>Q29/$R$26</f>
        <v>0.24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7</v>
      </c>
      <c r="D31" s="24">
        <f>Q32/$R$31</f>
        <v>0.28000000000000003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18</v>
      </c>
      <c r="R31" s="222">
        <f>SUM(Q31:Q34)</f>
        <v>25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 t="s">
        <v>175</v>
      </c>
      <c r="AB31" s="8" t="s">
        <v>175</v>
      </c>
      <c r="AC31" s="8"/>
      <c r="AD31" s="8" t="s">
        <v>175</v>
      </c>
      <c r="AE31" s="8"/>
      <c r="AF31" s="8" t="s">
        <v>175</v>
      </c>
      <c r="AG31" s="8"/>
      <c r="AH31" s="8"/>
      <c r="AI31" s="8" t="s">
        <v>175</v>
      </c>
      <c r="AJ31" s="8" t="s">
        <v>175</v>
      </c>
      <c r="AK31" s="8" t="s">
        <v>175</v>
      </c>
      <c r="AL31" s="8" t="s">
        <v>175</v>
      </c>
      <c r="AM31" s="8"/>
      <c r="AN31" s="8" t="s">
        <v>175</v>
      </c>
      <c r="AO31" s="8" t="s">
        <v>175</v>
      </c>
      <c r="AP31" s="8" t="s">
        <v>175</v>
      </c>
      <c r="AQ31" s="8" t="s">
        <v>175</v>
      </c>
      <c r="AR31" s="8"/>
      <c r="AS31" s="8" t="s">
        <v>175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7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175</v>
      </c>
      <c r="AD32" s="8"/>
      <c r="AE32" s="8" t="s">
        <v>175</v>
      </c>
      <c r="AF32" s="8"/>
      <c r="AG32" s="8" t="s">
        <v>175</v>
      </c>
      <c r="AH32" s="8" t="s">
        <v>175</v>
      </c>
      <c r="AI32" s="8"/>
      <c r="AJ32" s="8"/>
      <c r="AK32" s="8"/>
      <c r="AL32" s="8"/>
      <c r="AM32" s="8" t="s">
        <v>175</v>
      </c>
      <c r="AN32" s="8"/>
      <c r="AO32" s="8"/>
      <c r="AP32" s="8"/>
      <c r="AQ32" s="8"/>
      <c r="AR32" s="8" t="s">
        <v>175</v>
      </c>
      <c r="AS32" s="8"/>
      <c r="AT32" s="8" t="s">
        <v>175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76" t="s">
        <v>123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136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78"/>
      <c r="C46" s="78"/>
      <c r="D46" s="79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>
        <f>(N49*$N$48+O49*$O$48+P49*$P$48+Q49*$Q$48+R49*$R$48)/S49</f>
        <v>4.96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24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4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/>
      <c r="AV49" s="8"/>
      <c r="AW49" s="8"/>
      <c r="AX49" s="8"/>
      <c r="AY49" s="8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>
        <f t="shared" ref="H50:H57" si="1">(N50*$N$48+O50*$O$48+P50*$P$48+Q50*$Q$48+R50*$R$48)/S50</f>
        <v>4.96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24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4</v>
      </c>
      <c r="AU50" s="8"/>
      <c r="AV50" s="8"/>
      <c r="AW50" s="8"/>
      <c r="AX50" s="8"/>
      <c r="AY50" s="8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25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/>
      <c r="AV51" s="8"/>
      <c r="AW51" s="8"/>
      <c r="AX51" s="8"/>
      <c r="AY51" s="8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>
        <f t="shared" si="1"/>
        <v>4.96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24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>
        <f t="shared" si="1"/>
        <v>4.92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24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3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/>
      <c r="AV53" s="8"/>
      <c r="AW53" s="8"/>
      <c r="AX53" s="8"/>
      <c r="AY53" s="8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>
        <f t="shared" si="1"/>
        <v>4.96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24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5</v>
      </c>
      <c r="AU54" s="8"/>
      <c r="AV54" s="8"/>
      <c r="AW54" s="8"/>
      <c r="AX54" s="8"/>
      <c r="AY54" s="8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25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/>
      <c r="AV55" s="8"/>
      <c r="AW55" s="8"/>
      <c r="AX55" s="8"/>
      <c r="AY55" s="8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>
        <f t="shared" si="1"/>
        <v>4.96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24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25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/>
      <c r="AV57" s="8"/>
      <c r="AW57" s="8"/>
      <c r="AX57" s="8"/>
      <c r="AY57" s="8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4.9688888888888885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119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C150"/>
  <sheetViews>
    <sheetView topLeftCell="T7" workbookViewId="0">
      <selection activeCell="AT31" sqref="AT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4" spans="1:81">
      <c r="A4" s="176" t="s">
        <v>160</v>
      </c>
      <c r="B4" s="176"/>
      <c r="C4" s="176"/>
      <c r="D4" s="176"/>
      <c r="E4" s="176"/>
      <c r="F4" s="186"/>
      <c r="G4" s="186"/>
      <c r="H4" s="186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116"/>
      <c r="J6" s="116"/>
      <c r="K6" s="116"/>
    </row>
    <row r="7" spans="1:81">
      <c r="A7" s="176" t="s">
        <v>145</v>
      </c>
      <c r="B7" s="176"/>
      <c r="C7" s="176"/>
      <c r="D7" s="176"/>
      <c r="E7" s="176"/>
      <c r="F7" s="176"/>
      <c r="G7" s="176"/>
      <c r="H7" s="176"/>
      <c r="I7" s="116"/>
    </row>
    <row r="8" spans="1:81">
      <c r="A8" s="116"/>
      <c r="B8" s="122"/>
      <c r="C8" s="122"/>
      <c r="D8" s="122"/>
      <c r="E8" s="122"/>
      <c r="F8" s="122"/>
      <c r="G8" s="122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25</v>
      </c>
      <c r="I9" s="181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 t="s">
        <v>170</v>
      </c>
      <c r="I10" s="181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13"/>
      <c r="J14" s="99"/>
      <c r="K14" s="113"/>
      <c r="N14" s="227" t="s">
        <v>45</v>
      </c>
      <c r="O14" s="181"/>
      <c r="P14" s="181"/>
      <c r="Q14" s="12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M15" s="175">
        <v>1</v>
      </c>
      <c r="N15" s="228" t="s">
        <v>14</v>
      </c>
      <c r="O15" s="229"/>
      <c r="P15" s="230"/>
      <c r="Q15" s="8">
        <f>COUNTA(V15:CC15)</f>
        <v>3</v>
      </c>
      <c r="R15" s="222">
        <f>SUM(Q15:Q16)</f>
        <v>25</v>
      </c>
      <c r="T15" s="175">
        <v>1</v>
      </c>
      <c r="U15" s="16" t="s">
        <v>14</v>
      </c>
      <c r="V15" s="166" t="s">
        <v>175</v>
      </c>
      <c r="W15" s="8"/>
      <c r="X15" s="8"/>
      <c r="Y15" s="8"/>
      <c r="Z15" s="8"/>
      <c r="AA15" s="8"/>
      <c r="AB15" s="8"/>
      <c r="AC15" s="8"/>
      <c r="AD15" s="8" t="s">
        <v>175</v>
      </c>
      <c r="AE15" s="8" t="s">
        <v>175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46</v>
      </c>
      <c r="C16" s="121"/>
      <c r="F16" s="173" t="s">
        <v>17</v>
      </c>
      <c r="G16" s="173"/>
      <c r="H16" s="174"/>
      <c r="I16" s="114"/>
      <c r="J16" s="114"/>
      <c r="K16" s="114"/>
      <c r="M16" s="175"/>
      <c r="N16" s="219" t="s">
        <v>15</v>
      </c>
      <c r="O16" s="220"/>
      <c r="P16" s="221"/>
      <c r="Q16" s="8">
        <f>COUNTA(V16:CC16)</f>
        <v>22</v>
      </c>
      <c r="R16" s="224"/>
      <c r="T16" s="175"/>
      <c r="U16" s="123" t="s">
        <v>15</v>
      </c>
      <c r="V16" s="8"/>
      <c r="W16" s="8" t="s">
        <v>175</v>
      </c>
      <c r="X16" s="8" t="s">
        <v>175</v>
      </c>
      <c r="Y16" s="8" t="s">
        <v>175</v>
      </c>
      <c r="Z16" s="8" t="s">
        <v>175</v>
      </c>
      <c r="AA16" s="8" t="s">
        <v>175</v>
      </c>
      <c r="AB16" s="8" t="s">
        <v>175</v>
      </c>
      <c r="AC16" s="8" t="s">
        <v>175</v>
      </c>
      <c r="AD16" s="8"/>
      <c r="AE16" s="8"/>
      <c r="AF16" s="8" t="s">
        <v>175</v>
      </c>
      <c r="AG16" s="8" t="s">
        <v>175</v>
      </c>
      <c r="AH16" s="8" t="s">
        <v>175</v>
      </c>
      <c r="AI16" s="8" t="s">
        <v>175</v>
      </c>
      <c r="AJ16" s="8" t="s">
        <v>175</v>
      </c>
      <c r="AK16" s="8" t="s">
        <v>175</v>
      </c>
      <c r="AL16" s="8" t="s">
        <v>175</v>
      </c>
      <c r="AM16" s="8" t="s">
        <v>175</v>
      </c>
      <c r="AN16" s="8" t="s">
        <v>175</v>
      </c>
      <c r="AO16" s="8" t="s">
        <v>175</v>
      </c>
      <c r="AP16" s="8" t="s">
        <v>175</v>
      </c>
      <c r="AQ16" s="8" t="s">
        <v>175</v>
      </c>
      <c r="AR16" s="8" t="s">
        <v>175</v>
      </c>
      <c r="AS16" s="8" t="s">
        <v>175</v>
      </c>
      <c r="AT16" s="8" t="s">
        <v>175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4" t="s">
        <v>42</v>
      </c>
      <c r="D17" s="124" t="s">
        <v>41</v>
      </c>
      <c r="F17" s="41" t="s">
        <v>47</v>
      </c>
      <c r="G17" s="124" t="s">
        <v>42</v>
      </c>
      <c r="H17" s="124" t="s">
        <v>41</v>
      </c>
      <c r="I17" s="114"/>
      <c r="J17" s="114"/>
      <c r="K17" s="114"/>
      <c r="M17" s="213"/>
      <c r="N17" s="214"/>
      <c r="O17" s="214"/>
      <c r="P17" s="214"/>
      <c r="Q17" s="214"/>
      <c r="R17" s="215"/>
      <c r="T17" s="115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3</v>
      </c>
      <c r="D18" s="24">
        <f>Q15/$R$15</f>
        <v>0.12</v>
      </c>
      <c r="F18" s="12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24</v>
      </c>
      <c r="T18" s="175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22</v>
      </c>
      <c r="D19" s="24">
        <f>Q16/$R$15</f>
        <v>0.88</v>
      </c>
      <c r="F19" s="123" t="s">
        <v>19</v>
      </c>
      <c r="G19" s="39">
        <f>Q19</f>
        <v>24</v>
      </c>
      <c r="H19" s="24">
        <f>Q19/$R$18</f>
        <v>1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24</v>
      </c>
      <c r="R19" s="223"/>
      <c r="T19" s="175"/>
      <c r="U19" s="123" t="s">
        <v>19</v>
      </c>
      <c r="V19" s="8" t="s">
        <v>175</v>
      </c>
      <c r="W19" s="8" t="s">
        <v>175</v>
      </c>
      <c r="X19" s="8" t="s">
        <v>175</v>
      </c>
      <c r="Y19" s="8" t="s">
        <v>175</v>
      </c>
      <c r="Z19" s="8" t="s">
        <v>175</v>
      </c>
      <c r="AA19" s="8" t="s">
        <v>175</v>
      </c>
      <c r="AB19" s="8" t="s">
        <v>175</v>
      </c>
      <c r="AC19" s="8" t="s">
        <v>175</v>
      </c>
      <c r="AD19" s="8" t="s">
        <v>175</v>
      </c>
      <c r="AE19" s="8" t="s">
        <v>175</v>
      </c>
      <c r="AF19" s="8" t="s">
        <v>175</v>
      </c>
      <c r="AG19" s="8" t="s">
        <v>175</v>
      </c>
      <c r="AH19" s="8" t="s">
        <v>175</v>
      </c>
      <c r="AI19" s="8" t="s">
        <v>175</v>
      </c>
      <c r="AJ19" s="8" t="s">
        <v>175</v>
      </c>
      <c r="AK19" s="8" t="s">
        <v>175</v>
      </c>
      <c r="AL19" s="8" t="s">
        <v>175</v>
      </c>
      <c r="AM19" s="8" t="s">
        <v>175</v>
      </c>
      <c r="AN19" s="8"/>
      <c r="AO19" s="8" t="s">
        <v>175</v>
      </c>
      <c r="AP19" s="8" t="s">
        <v>175</v>
      </c>
      <c r="AQ19" s="8" t="s">
        <v>175</v>
      </c>
      <c r="AR19" s="8" t="s">
        <v>175</v>
      </c>
      <c r="AS19" s="8" t="s">
        <v>175</v>
      </c>
      <c r="AT19" s="8" t="s">
        <v>175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25</v>
      </c>
      <c r="D20" s="48">
        <f>SUM(D18:D19)</f>
        <v>1</v>
      </c>
      <c r="F20" s="12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24</v>
      </c>
      <c r="H22" s="48">
        <f>SUM(H18:H21)</f>
        <v>1</v>
      </c>
      <c r="I22" s="25"/>
      <c r="J22" s="25"/>
      <c r="K22" s="25"/>
      <c r="M22" s="213"/>
      <c r="N22" s="214"/>
      <c r="O22" s="214"/>
      <c r="P22" s="214"/>
      <c r="Q22" s="214"/>
      <c r="R22" s="215"/>
      <c r="T22" s="115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4" t="s">
        <v>42</v>
      </c>
      <c r="D23" s="124" t="s">
        <v>41</v>
      </c>
      <c r="M23" s="175">
        <v>3</v>
      </c>
      <c r="N23" s="219" t="s">
        <v>22</v>
      </c>
      <c r="O23" s="220"/>
      <c r="P23" s="221"/>
      <c r="Q23" s="8">
        <f>COUNTA(V23:CC23)</f>
        <v>20</v>
      </c>
      <c r="R23" s="222">
        <f>SUM(Q23:Q24)</f>
        <v>25</v>
      </c>
      <c r="T23" s="175">
        <v>3</v>
      </c>
      <c r="U23" s="123" t="s">
        <v>22</v>
      </c>
      <c r="V23" s="8" t="s">
        <v>175</v>
      </c>
      <c r="W23" s="8"/>
      <c r="X23" s="8"/>
      <c r="Y23" s="8"/>
      <c r="Z23" s="8"/>
      <c r="AA23" s="8" t="s">
        <v>175</v>
      </c>
      <c r="AB23" s="8" t="s">
        <v>175</v>
      </c>
      <c r="AC23" s="8" t="s">
        <v>175</v>
      </c>
      <c r="AD23" s="8" t="s">
        <v>175</v>
      </c>
      <c r="AE23" s="8" t="s">
        <v>175</v>
      </c>
      <c r="AF23" s="8" t="s">
        <v>175</v>
      </c>
      <c r="AG23" s="8" t="s">
        <v>175</v>
      </c>
      <c r="AH23" s="8" t="s">
        <v>175</v>
      </c>
      <c r="AI23" s="8" t="s">
        <v>175</v>
      </c>
      <c r="AJ23" s="8" t="s">
        <v>175</v>
      </c>
      <c r="AK23" s="8" t="s">
        <v>175</v>
      </c>
      <c r="AL23" s="8" t="s">
        <v>175</v>
      </c>
      <c r="AM23" s="8" t="s">
        <v>175</v>
      </c>
      <c r="AN23" s="8" t="s">
        <v>175</v>
      </c>
      <c r="AO23" s="8" t="s">
        <v>175</v>
      </c>
      <c r="AP23" s="8" t="s">
        <v>175</v>
      </c>
      <c r="AQ23" s="8" t="s">
        <v>175</v>
      </c>
      <c r="AR23" s="8"/>
      <c r="AS23" s="8" t="s">
        <v>175</v>
      </c>
      <c r="AT23" s="8" t="s">
        <v>175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20</v>
      </c>
      <c r="D24" s="24">
        <f>Q23/$R$23</f>
        <v>0.8</v>
      </c>
      <c r="M24" s="175"/>
      <c r="N24" s="219" t="s">
        <v>23</v>
      </c>
      <c r="O24" s="220"/>
      <c r="P24" s="221"/>
      <c r="Q24" s="8">
        <f>COUNTA(V24:CC24)</f>
        <v>5</v>
      </c>
      <c r="R24" s="224"/>
      <c r="T24" s="175"/>
      <c r="U24" s="123" t="s">
        <v>64</v>
      </c>
      <c r="V24" s="8"/>
      <c r="W24" s="8" t="s">
        <v>175</v>
      </c>
      <c r="X24" s="8" t="s">
        <v>175</v>
      </c>
      <c r="Y24" s="8" t="s">
        <v>175</v>
      </c>
      <c r="Z24" s="8" t="s">
        <v>175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175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5</v>
      </c>
      <c r="D25" s="24">
        <f>Q24/$R$23</f>
        <v>0.2</v>
      </c>
      <c r="F25" s="38" t="s">
        <v>25</v>
      </c>
      <c r="G25" s="38"/>
      <c r="H25" s="38"/>
      <c r="I25" s="121"/>
      <c r="M25" s="213"/>
      <c r="N25" s="214"/>
      <c r="O25" s="214"/>
      <c r="P25" s="214"/>
      <c r="Q25" s="214"/>
      <c r="R25" s="215"/>
      <c r="T25" s="115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25</v>
      </c>
      <c r="D26" s="48">
        <f>SUM(D24:D25)</f>
        <v>1</v>
      </c>
      <c r="F26" s="41" t="s">
        <v>47</v>
      </c>
      <c r="G26" s="124" t="s">
        <v>42</v>
      </c>
      <c r="H26" s="124" t="s">
        <v>41</v>
      </c>
      <c r="J26" s="121"/>
      <c r="K26" s="121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25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7</v>
      </c>
      <c r="R27" s="223"/>
      <c r="T27" s="175"/>
      <c r="U27" s="20" t="s">
        <v>27</v>
      </c>
      <c r="V27" s="8"/>
      <c r="W27" s="8"/>
      <c r="X27" s="8"/>
      <c r="Y27" s="8" t="s">
        <v>175</v>
      </c>
      <c r="Z27" s="8"/>
      <c r="AA27" s="8"/>
      <c r="AB27" s="8"/>
      <c r="AC27" s="8"/>
      <c r="AD27" s="8"/>
      <c r="AE27" s="8" t="s">
        <v>175</v>
      </c>
      <c r="AF27" s="8" t="s">
        <v>175</v>
      </c>
      <c r="AG27" s="8"/>
      <c r="AH27" s="8"/>
      <c r="AI27" s="8"/>
      <c r="AJ27" s="8" t="s">
        <v>175</v>
      </c>
      <c r="AK27" s="8"/>
      <c r="AL27" s="8" t="s">
        <v>175</v>
      </c>
      <c r="AM27" s="8"/>
      <c r="AN27" s="8"/>
      <c r="AO27" s="8"/>
      <c r="AP27" s="8" t="s">
        <v>175</v>
      </c>
      <c r="AQ27" s="8"/>
      <c r="AR27" s="8" t="s">
        <v>175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0.28000000000000003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12</v>
      </c>
      <c r="R28" s="223"/>
      <c r="T28" s="175"/>
      <c r="U28" s="20" t="s">
        <v>28</v>
      </c>
      <c r="V28" s="8"/>
      <c r="W28" s="8" t="s">
        <v>175</v>
      </c>
      <c r="X28" s="8" t="s">
        <v>175</v>
      </c>
      <c r="Y28" s="8"/>
      <c r="Z28" s="8"/>
      <c r="AA28" s="8" t="s">
        <v>175</v>
      </c>
      <c r="AB28" s="8" t="s">
        <v>175</v>
      </c>
      <c r="AC28" s="8"/>
      <c r="AD28" s="8" t="s">
        <v>175</v>
      </c>
      <c r="AE28" s="8"/>
      <c r="AF28" s="8"/>
      <c r="AG28" s="8" t="s">
        <v>175</v>
      </c>
      <c r="AH28" s="8" t="s">
        <v>175</v>
      </c>
      <c r="AI28" s="8"/>
      <c r="AJ28" s="8"/>
      <c r="AK28" s="8" t="s">
        <v>175</v>
      </c>
      <c r="AL28" s="8"/>
      <c r="AM28" s="8" t="s">
        <v>175</v>
      </c>
      <c r="AN28" s="8"/>
      <c r="AO28" s="8"/>
      <c r="AP28" s="8"/>
      <c r="AQ28" s="8" t="s">
        <v>175</v>
      </c>
      <c r="AR28" s="8"/>
      <c r="AS28" s="8" t="s">
        <v>175</v>
      </c>
      <c r="AT28" s="8" t="s">
        <v>175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4" t="s">
        <v>42</v>
      </c>
      <c r="D29" s="124" t="s">
        <v>41</v>
      </c>
      <c r="E29" s="40"/>
      <c r="F29" s="20" t="s">
        <v>28</v>
      </c>
      <c r="G29" s="39">
        <f>Q28</f>
        <v>12</v>
      </c>
      <c r="H29" s="24">
        <f>Q28/$R$26</f>
        <v>0.48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6</v>
      </c>
      <c r="R29" s="223"/>
      <c r="T29" s="175"/>
      <c r="U29" s="20" t="s">
        <v>29</v>
      </c>
      <c r="V29" s="8" t="s">
        <v>175</v>
      </c>
      <c r="W29" s="8"/>
      <c r="X29" s="8"/>
      <c r="Y29" s="8"/>
      <c r="Z29" s="8" t="s">
        <v>175</v>
      </c>
      <c r="AA29" s="8"/>
      <c r="AB29" s="8"/>
      <c r="AC29" s="8" t="s">
        <v>175</v>
      </c>
      <c r="AD29" s="8"/>
      <c r="AE29" s="8"/>
      <c r="AF29" s="8"/>
      <c r="AG29" s="8"/>
      <c r="AH29" s="8"/>
      <c r="AI29" s="8" t="s">
        <v>175</v>
      </c>
      <c r="AJ29" s="8"/>
      <c r="AK29" s="8"/>
      <c r="AL29" s="8"/>
      <c r="AM29" s="8"/>
      <c r="AN29" s="8" t="s">
        <v>175</v>
      </c>
      <c r="AO29" s="8" t="s">
        <v>175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20</v>
      </c>
      <c r="D30" s="24">
        <f>Q31/$R$31</f>
        <v>0.8</v>
      </c>
      <c r="F30" s="20" t="s">
        <v>29</v>
      </c>
      <c r="G30" s="39">
        <f>Q29</f>
        <v>6</v>
      </c>
      <c r="H30" s="24">
        <f>Q29/$R$26</f>
        <v>0.24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20</v>
      </c>
      <c r="R31" s="222">
        <f>SUM(Q31:Q34)</f>
        <v>25</v>
      </c>
      <c r="T31" s="175">
        <v>5</v>
      </c>
      <c r="U31" s="20" t="s">
        <v>65</v>
      </c>
      <c r="V31" s="8" t="s">
        <v>175</v>
      </c>
      <c r="W31" s="8" t="s">
        <v>175</v>
      </c>
      <c r="X31" s="8" t="s">
        <v>175</v>
      </c>
      <c r="Y31" s="8" t="s">
        <v>175</v>
      </c>
      <c r="Z31" s="8" t="s">
        <v>175</v>
      </c>
      <c r="AA31" s="8"/>
      <c r="AB31" s="8" t="s">
        <v>175</v>
      </c>
      <c r="AC31" s="8" t="s">
        <v>175</v>
      </c>
      <c r="AD31" s="8"/>
      <c r="AE31" s="8" t="s">
        <v>175</v>
      </c>
      <c r="AF31" s="8" t="s">
        <v>175</v>
      </c>
      <c r="AG31" s="8"/>
      <c r="AH31" s="8"/>
      <c r="AI31" s="8" t="s">
        <v>175</v>
      </c>
      <c r="AJ31" s="8" t="s">
        <v>175</v>
      </c>
      <c r="AK31" s="8" t="s">
        <v>175</v>
      </c>
      <c r="AL31" s="8" t="s">
        <v>175</v>
      </c>
      <c r="AM31" s="8"/>
      <c r="AN31" s="8" t="s">
        <v>175</v>
      </c>
      <c r="AO31" s="8" t="s">
        <v>175</v>
      </c>
      <c r="AP31" s="8" t="s">
        <v>175</v>
      </c>
      <c r="AQ31" s="8" t="s">
        <v>175</v>
      </c>
      <c r="AR31" s="8" t="s">
        <v>175</v>
      </c>
      <c r="AS31" s="8" t="s">
        <v>175</v>
      </c>
      <c r="AT31" s="8" t="s">
        <v>175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25</v>
      </c>
      <c r="H32" s="48">
        <f>SUM(H27:H31)</f>
        <v>1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5</v>
      </c>
      <c r="R32" s="223"/>
      <c r="T32" s="175"/>
      <c r="U32" s="22" t="s">
        <v>66</v>
      </c>
      <c r="V32" s="8"/>
      <c r="W32" s="8"/>
      <c r="X32" s="8"/>
      <c r="Y32" s="8"/>
      <c r="Z32" s="8"/>
      <c r="AA32" s="8" t="s">
        <v>175</v>
      </c>
      <c r="AB32" s="8"/>
      <c r="AC32" s="8"/>
      <c r="AD32" s="8" t="s">
        <v>175</v>
      </c>
      <c r="AE32" s="8"/>
      <c r="AF32" s="8"/>
      <c r="AG32" s="8" t="s">
        <v>175</v>
      </c>
      <c r="AH32" s="8" t="s">
        <v>175</v>
      </c>
      <c r="AI32" s="8"/>
      <c r="AJ32" s="8"/>
      <c r="AK32" s="8"/>
      <c r="AL32" s="8"/>
      <c r="AM32" s="8" t="s">
        <v>175</v>
      </c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25</v>
      </c>
      <c r="D34" s="24">
        <f>SUM(D30:D33)</f>
        <v>1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76" t="s">
        <v>160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145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f>H9</f>
        <v>25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 t="str">
        <f>H10</f>
        <v>16.12.-30.12.2017.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21"/>
      <c r="C46" s="121"/>
      <c r="D46" s="12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5" t="s">
        <v>42</v>
      </c>
      <c r="K48" s="115" t="s">
        <v>41</v>
      </c>
      <c r="L48" s="6"/>
      <c r="M48" s="10" t="s">
        <v>61</v>
      </c>
      <c r="N48" s="115">
        <v>1</v>
      </c>
      <c r="O48" s="115">
        <v>2</v>
      </c>
      <c r="P48" s="115">
        <v>3</v>
      </c>
      <c r="Q48" s="115">
        <v>4</v>
      </c>
      <c r="R48" s="115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>
        <f>(N49*$N$48+O49*$O$48+P49*$P$48+Q49*$Q$48+R49*$R$48)/S49</f>
        <v>4.92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23</v>
      </c>
      <c r="S49" s="12">
        <f>SUM(N49:R49)</f>
        <v>25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4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4</v>
      </c>
      <c r="AT49" s="8">
        <v>5</v>
      </c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25</v>
      </c>
      <c r="S50" s="12">
        <f t="shared" ref="S50:S57" si="4">SUM(N50:R50)</f>
        <v>25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>
        <f t="shared" si="1"/>
        <v>4.92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23</v>
      </c>
      <c r="S51" s="12">
        <f t="shared" si="4"/>
        <v>25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4</v>
      </c>
      <c r="AT51" s="8">
        <v>4</v>
      </c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>
        <f t="shared" si="1"/>
        <v>4.96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24</v>
      </c>
      <c r="S52" s="12">
        <f t="shared" si="4"/>
        <v>25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>
        <f t="shared" si="1"/>
        <v>4.88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23</v>
      </c>
      <c r="S53" s="12">
        <f t="shared" si="4"/>
        <v>25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3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4</v>
      </c>
      <c r="AT53" s="8">
        <v>5</v>
      </c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25</v>
      </c>
      <c r="S54" s="12">
        <f t="shared" si="4"/>
        <v>25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>
        <f t="shared" si="1"/>
        <v>4.88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22</v>
      </c>
      <c r="S55" s="12">
        <f t="shared" si="4"/>
        <v>25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4</v>
      </c>
      <c r="AS55" s="8">
        <v>4</v>
      </c>
      <c r="AT55" s="8">
        <v>4</v>
      </c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>
        <f>(N56*$N$48+O56*$O$48+P56*$P$48+Q56*$Q$48+R56*$R$48)/S56</f>
        <v>4.96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24</v>
      </c>
      <c r="S56" s="12">
        <f t="shared" si="4"/>
        <v>25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>
        <f>(N57*$N$48+O57*$O$48+P57*$P$48+Q57*$Q$48+R57*$R$48)/S57</f>
        <v>4.92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23</v>
      </c>
      <c r="S57" s="12">
        <f t="shared" si="4"/>
        <v>25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4</v>
      </c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>
        <f>AVERAGE(H49:H57)</f>
        <v>4.9377777777777787</v>
      </c>
      <c r="I58" s="49"/>
      <c r="J58" s="193" t="s">
        <v>68</v>
      </c>
      <c r="K58" s="19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6" t="s">
        <v>38</v>
      </c>
      <c r="B4" s="176"/>
      <c r="C4" s="176"/>
      <c r="D4" s="176"/>
      <c r="E4" s="176"/>
      <c r="F4" s="186"/>
      <c r="G4" s="186"/>
      <c r="H4" s="1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6" t="s">
        <v>112</v>
      </c>
      <c r="B6" s="176"/>
      <c r="C6" s="176"/>
      <c r="D6" s="176"/>
      <c r="E6" s="176"/>
      <c r="F6" s="176"/>
      <c r="G6" s="176"/>
      <c r="H6" s="176"/>
      <c r="I6" s="14"/>
      <c r="J6" s="14"/>
      <c r="K6" s="14"/>
    </row>
    <row r="7" spans="1:81">
      <c r="A7" s="176" t="s">
        <v>40</v>
      </c>
      <c r="B7" s="176"/>
      <c r="C7" s="176"/>
      <c r="D7" s="176"/>
      <c r="E7" s="176"/>
      <c r="F7" s="176"/>
      <c r="G7" s="176"/>
      <c r="H7" s="17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2" t="s">
        <v>13</v>
      </c>
      <c r="B9" s="172"/>
      <c r="C9" s="172"/>
      <c r="D9" s="172"/>
      <c r="E9" s="172"/>
      <c r="F9" s="172"/>
      <c r="G9" s="178"/>
      <c r="H9" s="181">
        <v>60</v>
      </c>
      <c r="I9" s="18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/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"/>
      <c r="J14" s="1"/>
      <c r="K14" s="1"/>
      <c r="N14" s="227" t="s">
        <v>45</v>
      </c>
      <c r="O14" s="181"/>
      <c r="P14" s="181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5">
        <v>1</v>
      </c>
      <c r="N15" s="228" t="s">
        <v>14</v>
      </c>
      <c r="O15" s="229"/>
      <c r="P15" s="230"/>
      <c r="Q15" s="8">
        <f>COUNTA(V15:CC15)</f>
        <v>0</v>
      </c>
      <c r="R15" s="222">
        <f>SUM(Q15:Q16)</f>
        <v>0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3" t="s">
        <v>17</v>
      </c>
      <c r="G16" s="173"/>
      <c r="H16" s="174"/>
      <c r="I16" s="18"/>
      <c r="J16" s="18"/>
      <c r="K16" s="18"/>
      <c r="M16" s="175"/>
      <c r="N16" s="219" t="s">
        <v>15</v>
      </c>
      <c r="O16" s="220"/>
      <c r="P16" s="221"/>
      <c r="Q16" s="8">
        <f>COUNTA(V16:CC16)</f>
        <v>0</v>
      </c>
      <c r="R16" s="224"/>
      <c r="T16" s="175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13"/>
      <c r="N17" s="214"/>
      <c r="O17" s="214"/>
      <c r="P17" s="214"/>
      <c r="Q17" s="214"/>
      <c r="R17" s="215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0</v>
      </c>
      <c r="T18" s="175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3"/>
      <c r="T19" s="175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5">
        <v>3</v>
      </c>
      <c r="N23" s="219" t="s">
        <v>22</v>
      </c>
      <c r="O23" s="220"/>
      <c r="P23" s="221"/>
      <c r="Q23" s="8">
        <f>COUNTA(V23:CC23)</f>
        <v>0</v>
      </c>
      <c r="R23" s="222">
        <f>SUM(Q23:Q24)</f>
        <v>0</v>
      </c>
      <c r="T23" s="175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5"/>
      <c r="N24" s="219" t="s">
        <v>23</v>
      </c>
      <c r="O24" s="220"/>
      <c r="P24" s="221"/>
      <c r="Q24" s="8">
        <f>COUNTA(V24:CC24)</f>
        <v>0</v>
      </c>
      <c r="R24" s="224"/>
      <c r="T24" s="175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13"/>
      <c r="N25" s="214"/>
      <c r="O25" s="214"/>
      <c r="P25" s="214"/>
      <c r="Q25" s="214"/>
      <c r="R25" s="215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0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0</v>
      </c>
      <c r="R28" s="223"/>
      <c r="T28" s="175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0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0</v>
      </c>
      <c r="R31" s="222">
        <f>SUM(Q31:Q34)</f>
        <v>0</v>
      </c>
      <c r="T31" s="175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6" t="s">
        <v>38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76" t="s">
        <v>112</v>
      </c>
      <c r="B39" s="176"/>
      <c r="C39" s="176"/>
      <c r="D39" s="176"/>
      <c r="E39" s="176"/>
      <c r="F39" s="176"/>
      <c r="G39" s="176"/>
      <c r="H39" s="176"/>
      <c r="I39" s="148"/>
      <c r="J39" s="148"/>
      <c r="K39" s="148"/>
    </row>
    <row r="40" spans="1:81">
      <c r="A40" s="176" t="s">
        <v>40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72" t="s">
        <v>13</v>
      </c>
      <c r="B42" s="172"/>
      <c r="C42" s="172"/>
      <c r="D42" s="172"/>
      <c r="E42" s="172"/>
      <c r="F42" s="172"/>
      <c r="G42" s="178"/>
      <c r="H42" s="181">
        <f>H9</f>
        <v>60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>
        <f>H10</f>
        <v>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3"/>
      <c r="C46" s="13"/>
      <c r="D46" s="2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2</v>
      </c>
      <c r="C49" s="183"/>
      <c r="D49" s="183"/>
      <c r="E49" s="183"/>
      <c r="F49" s="183"/>
      <c r="G49" s="184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2" t="s">
        <v>3</v>
      </c>
      <c r="C50" s="183"/>
      <c r="D50" s="183"/>
      <c r="E50" s="183"/>
      <c r="F50" s="183"/>
      <c r="G50" s="184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2" t="s">
        <v>4</v>
      </c>
      <c r="C51" s="183"/>
      <c r="D51" s="183"/>
      <c r="E51" s="183"/>
      <c r="F51" s="183"/>
      <c r="G51" s="184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2" t="s">
        <v>5</v>
      </c>
      <c r="C52" s="183"/>
      <c r="D52" s="183"/>
      <c r="E52" s="183"/>
      <c r="F52" s="183"/>
      <c r="G52" s="184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2" t="s">
        <v>6</v>
      </c>
      <c r="C53" s="183"/>
      <c r="D53" s="183"/>
      <c r="E53" s="183"/>
      <c r="F53" s="183"/>
      <c r="G53" s="184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2" t="s">
        <v>7</v>
      </c>
      <c r="C54" s="183"/>
      <c r="D54" s="183"/>
      <c r="E54" s="183"/>
      <c r="F54" s="183"/>
      <c r="G54" s="184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2" t="s">
        <v>8</v>
      </c>
      <c r="C55" s="183"/>
      <c r="D55" s="183"/>
      <c r="E55" s="183"/>
      <c r="F55" s="183"/>
      <c r="G55" s="184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2" t="s">
        <v>9</v>
      </c>
      <c r="C56" s="183"/>
      <c r="D56" s="183"/>
      <c r="E56" s="183"/>
      <c r="F56" s="183"/>
      <c r="G56" s="184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2" t="s">
        <v>43</v>
      </c>
      <c r="C57" s="183"/>
      <c r="D57" s="183"/>
      <c r="E57" s="183"/>
      <c r="F57" s="183"/>
      <c r="G57" s="184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 t="e">
        <f>AVERAGE(H49:H57)</f>
        <v>#DIV/0!</v>
      </c>
      <c r="I58" s="49"/>
      <c r="J58" s="193" t="s">
        <v>68</v>
      </c>
      <c r="K58" s="193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47:R47"/>
    <mergeCell ref="S47:S48"/>
    <mergeCell ref="V47:CC47"/>
    <mergeCell ref="B51:G51"/>
    <mergeCell ref="B52:G52"/>
    <mergeCell ref="B49:G49"/>
    <mergeCell ref="J47:K47"/>
    <mergeCell ref="H47:H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4" spans="1:81">
      <c r="A4" s="176" t="s">
        <v>154</v>
      </c>
      <c r="B4" s="176"/>
      <c r="C4" s="176"/>
      <c r="D4" s="176"/>
      <c r="E4" s="176"/>
      <c r="F4" s="186"/>
      <c r="G4" s="186"/>
      <c r="H4" s="186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81">
      <c r="A6" s="210" t="s">
        <v>112</v>
      </c>
      <c r="B6" s="210"/>
      <c r="C6" s="210"/>
      <c r="D6" s="210"/>
      <c r="E6" s="210"/>
      <c r="F6" s="210"/>
      <c r="G6" s="210"/>
      <c r="H6" s="210"/>
      <c r="I6" s="148"/>
      <c r="J6" s="148"/>
      <c r="K6" s="148"/>
    </row>
    <row r="7" spans="1:81">
      <c r="A7" s="176" t="s">
        <v>155</v>
      </c>
      <c r="B7" s="176"/>
      <c r="C7" s="176"/>
      <c r="D7" s="176"/>
      <c r="E7" s="176"/>
      <c r="F7" s="176"/>
      <c r="G7" s="176"/>
      <c r="H7" s="176"/>
      <c r="I7" s="148"/>
    </row>
    <row r="8" spans="1:81">
      <c r="A8" s="148"/>
      <c r="B8" s="155"/>
      <c r="C8" s="155"/>
      <c r="D8" s="155"/>
      <c r="E8" s="155"/>
      <c r="F8" s="155"/>
      <c r="G8" s="155"/>
    </row>
    <row r="9" spans="1:81">
      <c r="A9" s="232" t="s">
        <v>37</v>
      </c>
      <c r="B9" s="172"/>
      <c r="C9" s="172"/>
      <c r="D9" s="172"/>
      <c r="E9" s="172"/>
      <c r="F9" s="172"/>
      <c r="G9" s="178"/>
      <c r="H9" s="181">
        <v>60</v>
      </c>
      <c r="I9" s="181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34" t="s">
        <v>44</v>
      </c>
    </row>
    <row r="10" spans="1:81">
      <c r="A10" s="179" t="s">
        <v>39</v>
      </c>
      <c r="B10" s="179"/>
      <c r="C10" s="179"/>
      <c r="D10" s="179"/>
      <c r="E10" s="179"/>
      <c r="F10" s="179"/>
      <c r="G10" s="180"/>
      <c r="H10" s="181"/>
      <c r="I10" s="18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V10" s="231" t="s">
        <v>16</v>
      </c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</row>
    <row r="11" spans="1:81">
      <c r="A11" s="151"/>
      <c r="B11" s="151"/>
      <c r="C11" s="151"/>
      <c r="D11" s="151"/>
      <c r="E11" s="151"/>
      <c r="F11" s="151"/>
      <c r="G11" s="152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</row>
    <row r="12" spans="1:81">
      <c r="A12" s="151"/>
      <c r="B12" s="151"/>
      <c r="C12" s="151"/>
      <c r="D12" s="151"/>
      <c r="E12" s="151"/>
      <c r="F12" s="151"/>
      <c r="G12" s="152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</row>
    <row r="13" spans="1:81">
      <c r="V13" s="226" t="s">
        <v>60</v>
      </c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</row>
    <row r="14" spans="1:81">
      <c r="A14" s="171" t="s">
        <v>16</v>
      </c>
      <c r="B14" s="172"/>
      <c r="C14" s="172"/>
      <c r="D14" s="172"/>
      <c r="E14" s="172"/>
      <c r="F14" s="172"/>
      <c r="G14" s="172"/>
      <c r="H14" s="172"/>
      <c r="I14" s="145"/>
      <c r="J14" s="99"/>
      <c r="K14" s="145"/>
      <c r="N14" s="227" t="s">
        <v>45</v>
      </c>
      <c r="O14" s="181"/>
      <c r="P14" s="181"/>
      <c r="Q14" s="159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4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M15" s="175">
        <v>1</v>
      </c>
      <c r="N15" s="228" t="s">
        <v>14</v>
      </c>
      <c r="O15" s="229"/>
      <c r="P15" s="230"/>
      <c r="Q15" s="8">
        <f>COUNTA(V15:CC15)</f>
        <v>0</v>
      </c>
      <c r="R15" s="222">
        <f>SUM(Q15:Q16)</f>
        <v>0</v>
      </c>
      <c r="T15" s="175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54" t="s">
        <v>46</v>
      </c>
      <c r="C16" s="154"/>
      <c r="F16" s="173" t="s">
        <v>17</v>
      </c>
      <c r="G16" s="173"/>
      <c r="H16" s="174"/>
      <c r="I16" s="146"/>
      <c r="J16" s="146"/>
      <c r="K16" s="146"/>
      <c r="M16" s="175"/>
      <c r="N16" s="219" t="s">
        <v>15</v>
      </c>
      <c r="O16" s="220"/>
      <c r="P16" s="221"/>
      <c r="Q16" s="8">
        <f>COUNTA(V16:CC16)</f>
        <v>0</v>
      </c>
      <c r="R16" s="224"/>
      <c r="T16" s="175"/>
      <c r="U16" s="158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59" t="s">
        <v>42</v>
      </c>
      <c r="D17" s="159" t="s">
        <v>41</v>
      </c>
      <c r="F17" s="41" t="s">
        <v>47</v>
      </c>
      <c r="G17" s="159" t="s">
        <v>42</v>
      </c>
      <c r="H17" s="159" t="s">
        <v>41</v>
      </c>
      <c r="I17" s="146"/>
      <c r="J17" s="146"/>
      <c r="K17" s="146"/>
      <c r="M17" s="213"/>
      <c r="N17" s="214"/>
      <c r="O17" s="214"/>
      <c r="P17" s="214"/>
      <c r="Q17" s="214"/>
      <c r="R17" s="215"/>
      <c r="T17" s="147"/>
      <c r="U17" s="15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3">
        <f>Q15</f>
        <v>0</v>
      </c>
      <c r="D18" s="24" t="e">
        <f>Q15/$R$15</f>
        <v>#DIV/0!</v>
      </c>
      <c r="F18" s="158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5">
        <v>2</v>
      </c>
      <c r="N18" s="219" t="s">
        <v>18</v>
      </c>
      <c r="O18" s="220"/>
      <c r="P18" s="221"/>
      <c r="Q18" s="8">
        <f>COUNTA(V18:CC18)</f>
        <v>0</v>
      </c>
      <c r="R18" s="222">
        <f>SUM(Q18:Q21)</f>
        <v>0</v>
      </c>
      <c r="T18" s="175">
        <v>2</v>
      </c>
      <c r="U18" s="15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58" t="s">
        <v>15</v>
      </c>
      <c r="C19" s="153">
        <f>Q16</f>
        <v>0</v>
      </c>
      <c r="D19" s="24" t="e">
        <f>Q16/$R$15</f>
        <v>#DIV/0!</v>
      </c>
      <c r="F19" s="158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5"/>
      <c r="N19" s="219" t="s">
        <v>19</v>
      </c>
      <c r="O19" s="220" t="s">
        <v>19</v>
      </c>
      <c r="P19" s="221" t="s">
        <v>19</v>
      </c>
      <c r="Q19" s="8">
        <f>COUNTA(V19:CC19)</f>
        <v>0</v>
      </c>
      <c r="R19" s="223"/>
      <c r="T19" s="175"/>
      <c r="U19" s="15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58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5"/>
      <c r="N20" s="219" t="s">
        <v>20</v>
      </c>
      <c r="O20" s="220" t="s">
        <v>20</v>
      </c>
      <c r="P20" s="221" t="s">
        <v>20</v>
      </c>
      <c r="Q20" s="8">
        <f>COUNTA(V20:CC20)</f>
        <v>0</v>
      </c>
      <c r="R20" s="223"/>
      <c r="T20" s="175"/>
      <c r="U20" s="15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58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5"/>
      <c r="N21" s="219" t="s">
        <v>21</v>
      </c>
      <c r="O21" s="220"/>
      <c r="P21" s="221"/>
      <c r="Q21" s="8">
        <f>COUNTA(V21:CC21)</f>
        <v>0</v>
      </c>
      <c r="R21" s="224"/>
      <c r="T21" s="175"/>
      <c r="U21" s="15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3"/>
      <c r="N22" s="214"/>
      <c r="O22" s="214"/>
      <c r="P22" s="214"/>
      <c r="Q22" s="214"/>
      <c r="R22" s="215"/>
      <c r="T22" s="147"/>
      <c r="U22" s="15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59" t="s">
        <v>42</v>
      </c>
      <c r="D23" s="159" t="s">
        <v>41</v>
      </c>
      <c r="M23" s="175">
        <v>3</v>
      </c>
      <c r="N23" s="219" t="s">
        <v>22</v>
      </c>
      <c r="O23" s="220"/>
      <c r="P23" s="221"/>
      <c r="Q23" s="8">
        <f>COUNTA(V23:CC23)</f>
        <v>0</v>
      </c>
      <c r="R23" s="222">
        <f>SUM(Q23:Q24)</f>
        <v>0</v>
      </c>
      <c r="T23" s="175">
        <v>3</v>
      </c>
      <c r="U23" s="158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58" t="s">
        <v>22</v>
      </c>
      <c r="C24" s="39">
        <f>Q23</f>
        <v>0</v>
      </c>
      <c r="D24" s="24" t="e">
        <f>Q23/$R$23</f>
        <v>#DIV/0!</v>
      </c>
      <c r="M24" s="175"/>
      <c r="N24" s="219" t="s">
        <v>23</v>
      </c>
      <c r="O24" s="220"/>
      <c r="P24" s="221"/>
      <c r="Q24" s="8">
        <f>COUNTA(V24:CC24)</f>
        <v>0</v>
      </c>
      <c r="R24" s="224"/>
      <c r="T24" s="175"/>
      <c r="U24" s="158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8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54"/>
      <c r="M25" s="213"/>
      <c r="N25" s="214"/>
      <c r="O25" s="214"/>
      <c r="P25" s="214"/>
      <c r="Q25" s="214"/>
      <c r="R25" s="215"/>
      <c r="T25" s="147"/>
      <c r="U25" s="15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59" t="s">
        <v>42</v>
      </c>
      <c r="H26" s="159" t="s">
        <v>41</v>
      </c>
      <c r="J26" s="154"/>
      <c r="K26" s="154"/>
      <c r="M26" s="175">
        <v>4</v>
      </c>
      <c r="N26" s="225" t="s">
        <v>26</v>
      </c>
      <c r="O26" s="225"/>
      <c r="P26" s="225"/>
      <c r="Q26" s="8">
        <f t="shared" ref="Q26:Q34" si="0">COUNTA(V26:CC26)</f>
        <v>0</v>
      </c>
      <c r="R26" s="222">
        <f>SUM(Q26:Q30)</f>
        <v>0</v>
      </c>
      <c r="T26" s="175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5"/>
      <c r="N27" s="225" t="s">
        <v>27</v>
      </c>
      <c r="O27" s="225"/>
      <c r="P27" s="225"/>
      <c r="Q27" s="8">
        <f t="shared" si="0"/>
        <v>0</v>
      </c>
      <c r="R27" s="223"/>
      <c r="T27" s="175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5"/>
      <c r="N28" s="225" t="s">
        <v>28</v>
      </c>
      <c r="O28" s="225"/>
      <c r="P28" s="225"/>
      <c r="Q28" s="8">
        <f t="shared" si="0"/>
        <v>0</v>
      </c>
      <c r="R28" s="223"/>
      <c r="T28" s="175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59" t="s">
        <v>42</v>
      </c>
      <c r="D29" s="159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5"/>
      <c r="N29" s="225" t="s">
        <v>29</v>
      </c>
      <c r="O29" s="225"/>
      <c r="P29" s="225"/>
      <c r="Q29" s="8">
        <f t="shared" si="0"/>
        <v>0</v>
      </c>
      <c r="R29" s="223"/>
      <c r="T29" s="175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5"/>
      <c r="N30" s="225" t="s">
        <v>30</v>
      </c>
      <c r="O30" s="225"/>
      <c r="P30" s="225"/>
      <c r="Q30" s="8">
        <f t="shared" si="0"/>
        <v>0</v>
      </c>
      <c r="R30" s="224"/>
      <c r="T30" s="175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5">
        <v>5</v>
      </c>
      <c r="N31" s="219" t="s">
        <v>32</v>
      </c>
      <c r="O31" s="220"/>
      <c r="P31" s="221"/>
      <c r="Q31" s="8">
        <f t="shared" si="0"/>
        <v>0</v>
      </c>
      <c r="R31" s="222">
        <f>SUM(Q31:Q34)</f>
        <v>0</v>
      </c>
      <c r="T31" s="175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5"/>
      <c r="N32" s="219" t="s">
        <v>35</v>
      </c>
      <c r="O32" s="220" t="s">
        <v>35</v>
      </c>
      <c r="P32" s="221" t="s">
        <v>35</v>
      </c>
      <c r="Q32" s="8">
        <f t="shared" si="0"/>
        <v>0</v>
      </c>
      <c r="R32" s="223"/>
      <c r="T32" s="175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5"/>
      <c r="N33" s="219" t="s">
        <v>33</v>
      </c>
      <c r="O33" s="220" t="s">
        <v>33</v>
      </c>
      <c r="P33" s="221" t="s">
        <v>33</v>
      </c>
      <c r="Q33" s="8">
        <f t="shared" si="0"/>
        <v>0</v>
      </c>
      <c r="R33" s="223"/>
      <c r="T33" s="175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5"/>
      <c r="N34" s="219" t="s">
        <v>49</v>
      </c>
      <c r="O34" s="220" t="s">
        <v>34</v>
      </c>
      <c r="P34" s="221" t="s">
        <v>34</v>
      </c>
      <c r="Q34" s="8">
        <f t="shared" si="0"/>
        <v>0</v>
      </c>
      <c r="R34" s="224"/>
      <c r="T34" s="175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54"/>
      <c r="C35" s="154"/>
    </row>
    <row r="36" spans="1:81">
      <c r="B36" s="154"/>
      <c r="C36" s="154"/>
    </row>
    <row r="37" spans="1:81">
      <c r="A37" s="176" t="s">
        <v>156</v>
      </c>
      <c r="B37" s="176"/>
      <c r="C37" s="176"/>
      <c r="D37" s="176"/>
      <c r="E37" s="176"/>
      <c r="F37" s="186"/>
      <c r="G37" s="186"/>
      <c r="H37" s="186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10" t="s">
        <v>112</v>
      </c>
      <c r="B39" s="210"/>
      <c r="C39" s="210"/>
      <c r="D39" s="210"/>
      <c r="E39" s="210"/>
      <c r="F39" s="210"/>
      <c r="G39" s="210"/>
      <c r="H39" s="210"/>
      <c r="I39" s="148"/>
      <c r="J39" s="148"/>
      <c r="K39" s="148"/>
    </row>
    <row r="40" spans="1:81">
      <c r="A40" s="176" t="s">
        <v>157</v>
      </c>
      <c r="B40" s="176"/>
      <c r="C40" s="176"/>
      <c r="D40" s="176"/>
      <c r="E40" s="176"/>
      <c r="F40" s="176"/>
      <c r="G40" s="176"/>
      <c r="H40" s="176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32" t="s">
        <v>37</v>
      </c>
      <c r="B42" s="172"/>
      <c r="C42" s="172"/>
      <c r="D42" s="172"/>
      <c r="E42" s="172"/>
      <c r="F42" s="172"/>
      <c r="G42" s="178"/>
      <c r="H42" s="181">
        <f>H9</f>
        <v>60</v>
      </c>
      <c r="I42" s="181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79" t="s">
        <v>39</v>
      </c>
      <c r="B43" s="179"/>
      <c r="C43" s="179"/>
      <c r="D43" s="179"/>
      <c r="E43" s="179"/>
      <c r="F43" s="179"/>
      <c r="G43" s="180"/>
      <c r="H43" s="181">
        <f>H10</f>
        <v>0</v>
      </c>
      <c r="I43" s="181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1:81">
      <c r="B45" s="185" t="s">
        <v>11</v>
      </c>
      <c r="C45" s="185"/>
      <c r="D45" s="186"/>
    </row>
    <row r="46" spans="1:81">
      <c r="B46" s="154"/>
      <c r="C46" s="154"/>
      <c r="D46" s="155"/>
      <c r="U46" s="34" t="s">
        <v>140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5" t="s">
        <v>0</v>
      </c>
      <c r="B47" s="187" t="s">
        <v>1</v>
      </c>
      <c r="C47" s="188"/>
      <c r="D47" s="188"/>
      <c r="E47" s="188"/>
      <c r="F47" s="188"/>
      <c r="G47" s="189"/>
      <c r="H47" s="168" t="s">
        <v>10</v>
      </c>
      <c r="I47" s="31"/>
      <c r="J47" s="169" t="s">
        <v>69</v>
      </c>
      <c r="K47" s="169"/>
      <c r="N47" s="216" t="s">
        <v>62</v>
      </c>
      <c r="O47" s="217"/>
      <c r="P47" s="217"/>
      <c r="Q47" s="217"/>
      <c r="R47" s="218"/>
      <c r="S47" s="211" t="s">
        <v>63</v>
      </c>
      <c r="V47" s="213" t="s">
        <v>60</v>
      </c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5"/>
    </row>
    <row r="48" spans="1:81" ht="24.75" customHeight="1">
      <c r="A48" s="175"/>
      <c r="B48" s="190"/>
      <c r="C48" s="191"/>
      <c r="D48" s="191"/>
      <c r="E48" s="191"/>
      <c r="F48" s="191"/>
      <c r="G48" s="192"/>
      <c r="H48" s="168"/>
      <c r="I48" s="31"/>
      <c r="J48" s="147" t="s">
        <v>42</v>
      </c>
      <c r="K48" s="147" t="s">
        <v>41</v>
      </c>
      <c r="L48" s="6"/>
      <c r="M48" s="10" t="s">
        <v>61</v>
      </c>
      <c r="N48" s="147">
        <v>1</v>
      </c>
      <c r="O48" s="147">
        <v>2</v>
      </c>
      <c r="P48" s="147">
        <v>3</v>
      </c>
      <c r="Q48" s="147">
        <v>4</v>
      </c>
      <c r="R48" s="147">
        <v>5</v>
      </c>
      <c r="S48" s="212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82" t="s">
        <v>73</v>
      </c>
      <c r="C49" s="183"/>
      <c r="D49" s="183"/>
      <c r="E49" s="183"/>
      <c r="F49" s="183"/>
      <c r="G49" s="184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82" t="s">
        <v>74</v>
      </c>
      <c r="C50" s="183"/>
      <c r="D50" s="183"/>
      <c r="E50" s="183"/>
      <c r="F50" s="183"/>
      <c r="G50" s="184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82" t="s">
        <v>75</v>
      </c>
      <c r="C51" s="183"/>
      <c r="D51" s="183"/>
      <c r="E51" s="183"/>
      <c r="F51" s="183"/>
      <c r="G51" s="184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82" t="s">
        <v>76</v>
      </c>
      <c r="C52" s="183"/>
      <c r="D52" s="183"/>
      <c r="E52" s="183"/>
      <c r="F52" s="183"/>
      <c r="G52" s="184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82" t="s">
        <v>77</v>
      </c>
      <c r="C53" s="183"/>
      <c r="D53" s="183"/>
      <c r="E53" s="183"/>
      <c r="F53" s="183"/>
      <c r="G53" s="184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82" t="s">
        <v>78</v>
      </c>
      <c r="C54" s="183"/>
      <c r="D54" s="183"/>
      <c r="E54" s="183"/>
      <c r="F54" s="183"/>
      <c r="G54" s="184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82" t="s">
        <v>79</v>
      </c>
      <c r="C55" s="183"/>
      <c r="D55" s="183"/>
      <c r="E55" s="183"/>
      <c r="F55" s="183"/>
      <c r="G55" s="184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82" t="s">
        <v>80</v>
      </c>
      <c r="C56" s="183"/>
      <c r="D56" s="183"/>
      <c r="E56" s="183"/>
      <c r="F56" s="183"/>
      <c r="G56" s="184"/>
      <c r="H56" s="30" t="e">
        <f>(N56*$N$48+O56*$O$48+P56*$P$48+Q56*$Q$48+R56*$R$48)/S56</f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82" t="s">
        <v>81</v>
      </c>
      <c r="C57" s="183"/>
      <c r="D57" s="183"/>
      <c r="E57" s="183"/>
      <c r="F57" s="183"/>
      <c r="G57" s="184"/>
      <c r="H57" s="30" t="e">
        <f>(N57*$N$48+O57*$O$48+P57*$P$48+Q57*$Q$48+R57*$R$48)/S57</f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94" t="s">
        <v>12</v>
      </c>
      <c r="B58" s="195"/>
      <c r="C58" s="195"/>
      <c r="D58" s="195"/>
      <c r="E58" s="195"/>
      <c r="F58" s="195"/>
      <c r="G58" s="196"/>
      <c r="H58" s="56" t="e">
        <f>AVERAGE(H49:H57)</f>
        <v>#DIV/0!</v>
      </c>
      <c r="I58" s="49"/>
      <c r="J58" s="193" t="s">
        <v>68</v>
      </c>
      <c r="K58" s="193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Zbirni prikaz - nastavnici</vt:lpstr>
      <vt:lpstr>Zbirni prikaz - saradnici</vt:lpstr>
      <vt:lpstr>Prosecne ocene</vt:lpstr>
      <vt:lpstr>1.PD Dr Mira Jovanovic </vt:lpstr>
      <vt:lpstr>1.1.PD Marija Lukic</vt:lpstr>
      <vt:lpstr>2.PD-JU Dr Ljiljana Stankov</vt:lpstr>
      <vt:lpstr>2.1.PD-JU Kristina Krstic</vt:lpstr>
      <vt:lpstr>3.PD-JU Dr Ljiljana Stankov</vt:lpstr>
      <vt:lpstr>3.1.PD Natasa Starcevic</vt:lpstr>
      <vt:lpstr>4. PD-JU Stru.pedag.praksa 1 </vt:lpstr>
      <vt:lpstr>5.PD-JU Mr Sanja Vuletic</vt:lpstr>
      <vt:lpstr>6.PD-JU Dr Mirjana Markovic</vt:lpstr>
      <vt:lpstr>7.PD-JU Mr Petar Gajic</vt:lpstr>
      <vt:lpstr>8.PD-JU Marina Jevtic</vt:lpstr>
      <vt:lpstr>9.PD Dr Slavica Jovanovic</vt:lpstr>
      <vt:lpstr>10.PD Dr Sava Maksimovic</vt:lpstr>
      <vt:lpstr>10.1.PD Zoran Pantic</vt:lpstr>
      <vt:lpstr>11.PD Mr Mira Jovanovic</vt:lpstr>
      <vt:lpstr>11.1.PD Natasa Starcevic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2015-11-26T15:48:33Z</cp:lastPrinted>
  <dcterms:created xsi:type="dcterms:W3CDTF">2009-03-12T18:48:12Z</dcterms:created>
  <dcterms:modified xsi:type="dcterms:W3CDTF">2018-08-01T09:44:13Z</dcterms:modified>
</cp:coreProperties>
</file>